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R:\D_III\E\02_Ausschreibungen\Ausschreibungen-2026\1_April_26_A 301-26-24_Dez IV_Beschilderung_Veröffentlichung_15.04\"/>
    </mc:Choice>
  </mc:AlternateContent>
  <xr:revisionPtr revIDLastSave="0" documentId="8_{4CD156C9-1246-4FE2-ABA1-D228FB1BB4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2" i="1" l="1"/>
  <c r="G223" i="1" s="1"/>
  <c r="G218" i="1"/>
  <c r="G219" i="1" s="1"/>
  <c r="G214" i="1"/>
  <c r="G213" i="1"/>
  <c r="G212" i="1"/>
  <c r="G208" i="1"/>
  <c r="G207" i="1"/>
  <c r="G202" i="1"/>
  <c r="G201" i="1"/>
  <c r="G200" i="1"/>
  <c r="G199" i="1"/>
  <c r="G198" i="1"/>
  <c r="G197" i="1"/>
  <c r="G196" i="1"/>
  <c r="G195" i="1"/>
  <c r="G190" i="1"/>
  <c r="G191" i="1" s="1"/>
  <c r="G186" i="1"/>
  <c r="G187" i="1" s="1"/>
  <c r="G181" i="1"/>
  <c r="G180" i="1"/>
  <c r="G179" i="1"/>
  <c r="G175" i="1"/>
  <c r="G174" i="1"/>
  <c r="G173" i="1"/>
  <c r="G172" i="1"/>
  <c r="G171" i="1"/>
  <c r="G167" i="1"/>
  <c r="G166" i="1"/>
  <c r="G165" i="1"/>
  <c r="G164" i="1"/>
  <c r="G163" i="1"/>
  <c r="G162" i="1"/>
  <c r="G161" i="1"/>
  <c r="G157" i="1"/>
  <c r="G156" i="1"/>
  <c r="G155" i="1"/>
  <c r="G154" i="1"/>
  <c r="G153" i="1"/>
  <c r="G152" i="1"/>
  <c r="G151" i="1"/>
  <c r="G146" i="1"/>
  <c r="G145" i="1"/>
  <c r="G144" i="1"/>
  <c r="G139" i="1"/>
  <c r="G140" i="1" s="1"/>
  <c r="G135" i="1"/>
  <c r="G136" i="1" s="1"/>
  <c r="G131" i="1"/>
  <c r="G132" i="1" s="1"/>
  <c r="G127" i="1"/>
  <c r="G126" i="1"/>
  <c r="G125" i="1"/>
  <c r="G124" i="1"/>
  <c r="G120" i="1"/>
  <c r="G119" i="1"/>
  <c r="G115" i="1"/>
  <c r="G116" i="1" s="1"/>
  <c r="G111" i="1"/>
  <c r="G112" i="1" s="1"/>
  <c r="G107" i="1"/>
  <c r="G106" i="1"/>
  <c r="G105" i="1"/>
  <c r="G104" i="1"/>
  <c r="G99" i="1"/>
  <c r="G100" i="1" s="1"/>
  <c r="G95" i="1"/>
  <c r="G94" i="1"/>
  <c r="G93" i="1"/>
  <c r="G92" i="1"/>
  <c r="G88" i="1"/>
  <c r="G87" i="1"/>
  <c r="G86" i="1"/>
  <c r="G85" i="1"/>
  <c r="G81" i="1"/>
  <c r="G80" i="1"/>
  <c r="G79" i="1"/>
  <c r="G78" i="1"/>
  <c r="G74" i="1"/>
  <c r="G73" i="1"/>
  <c r="G72" i="1"/>
  <c r="G71" i="1"/>
  <c r="G66" i="1"/>
  <c r="G65" i="1"/>
  <c r="G61" i="1"/>
  <c r="G60" i="1"/>
  <c r="G59" i="1"/>
  <c r="G58" i="1"/>
  <c r="G53" i="1"/>
  <c r="G52" i="1"/>
  <c r="G51" i="1"/>
  <c r="G50" i="1"/>
  <c r="G49" i="1"/>
  <c r="G48" i="1"/>
  <c r="G44" i="1"/>
  <c r="G43" i="1"/>
  <c r="G42" i="1"/>
  <c r="G41" i="1"/>
  <c r="G40" i="1"/>
  <c r="G39" i="1"/>
  <c r="G35" i="1"/>
  <c r="G34" i="1"/>
  <c r="G33" i="1"/>
  <c r="G32" i="1"/>
  <c r="G31" i="1"/>
  <c r="G30" i="1"/>
  <c r="G26" i="1"/>
  <c r="G25" i="1"/>
  <c r="G24" i="1"/>
  <c r="G23" i="1"/>
  <c r="G22" i="1"/>
  <c r="G21" i="1"/>
  <c r="G20" i="1"/>
  <c r="G215" i="1" l="1"/>
  <c r="G209" i="1"/>
  <c r="G182" i="1"/>
  <c r="G176" i="1"/>
  <c r="G168" i="1"/>
  <c r="G158" i="1"/>
  <c r="G147" i="1"/>
  <c r="G128" i="1"/>
  <c r="G121" i="1"/>
  <c r="G108" i="1"/>
  <c r="G96" i="1"/>
  <c r="G89" i="1"/>
  <c r="G82" i="1"/>
  <c r="G75" i="1"/>
  <c r="G67" i="1"/>
  <c r="G62" i="1"/>
  <c r="G54" i="1"/>
  <c r="G45" i="1"/>
  <c r="G36" i="1"/>
  <c r="G27" i="1"/>
  <c r="G203" i="1"/>
  <c r="G225" i="1" l="1"/>
</calcChain>
</file>

<file path=xl/sharedStrings.xml><?xml version="1.0" encoding="utf-8"?>
<sst xmlns="http://schemas.openxmlformats.org/spreadsheetml/2006/main" count="326" uniqueCount="240">
  <si>
    <t>Pos. Nr.</t>
  </si>
  <si>
    <t>Leistungsbezeichnung</t>
  </si>
  <si>
    <t>Anzahl pro Jahr</t>
  </si>
  <si>
    <t>Einzelpreis (netto) in €</t>
  </si>
  <si>
    <t>Gebäudeaußenschilder</t>
  </si>
  <si>
    <t>1.1</t>
  </si>
  <si>
    <t>Gebäudeaußenschild als Aluminiumkassette</t>
  </si>
  <si>
    <t>1.1.10</t>
  </si>
  <si>
    <t xml:space="preserve">Größe 30x30x2cm </t>
  </si>
  <si>
    <t>1.1.20</t>
  </si>
  <si>
    <t xml:space="preserve">Größe 40x40x2cm </t>
  </si>
  <si>
    <t>1.1.30</t>
  </si>
  <si>
    <t>Größe 50x50x2cm</t>
  </si>
  <si>
    <t>1.1.40</t>
  </si>
  <si>
    <t>Größe 60x60x2cm</t>
  </si>
  <si>
    <t>1.1.50</t>
  </si>
  <si>
    <t>Größe 70x70x2cm</t>
  </si>
  <si>
    <t>1.1.60</t>
  </si>
  <si>
    <t xml:space="preserve">Montage </t>
  </si>
  <si>
    <t>1.1.70</t>
  </si>
  <si>
    <t xml:space="preserve">Aktualisieren von Gebäudeschildern </t>
  </si>
  <si>
    <t>Gesamtsumme</t>
  </si>
  <si>
    <t>1.2</t>
  </si>
  <si>
    <t>Gebäudeaußenschild als Folienschild</t>
  </si>
  <si>
    <t>1.2.10</t>
  </si>
  <si>
    <t xml:space="preserve">Größe 30x30cm </t>
  </si>
  <si>
    <t>1.2.20</t>
  </si>
  <si>
    <t>Größe 40x40cm</t>
  </si>
  <si>
    <t>1.2.30</t>
  </si>
  <si>
    <t>Größe 50x50cm</t>
  </si>
  <si>
    <t>1.2.40</t>
  </si>
  <si>
    <t>Größe 60x60cm</t>
  </si>
  <si>
    <t>1.2.50</t>
  </si>
  <si>
    <t>Größe 70x70cm</t>
  </si>
  <si>
    <t>1.2.60</t>
  </si>
  <si>
    <t>1.3</t>
  </si>
  <si>
    <t>Gebäudeaußenschild als Plexiglasschild</t>
  </si>
  <si>
    <t>1.3.10</t>
  </si>
  <si>
    <t>1.3.20</t>
  </si>
  <si>
    <t>1.3.30</t>
  </si>
  <si>
    <t>1.3.40</t>
  </si>
  <si>
    <t>1.3.50</t>
  </si>
  <si>
    <t>1.3.60</t>
  </si>
  <si>
    <t>1.4</t>
  </si>
  <si>
    <t>Gebäudeaußenschild als Aludibondschild</t>
  </si>
  <si>
    <t>1.4.10</t>
  </si>
  <si>
    <t>1.4.20</t>
  </si>
  <si>
    <t>1.4.30</t>
  </si>
  <si>
    <t>1.4.40</t>
  </si>
  <si>
    <t>1.4.50</t>
  </si>
  <si>
    <t>1.4.60</t>
  </si>
  <si>
    <t>2.</t>
  </si>
  <si>
    <t>Freistehendes Standschild im Außenbereich</t>
  </si>
  <si>
    <t>2.1</t>
  </si>
  <si>
    <t>Aktualisierung der Beschriftung auf vorhandenen Stelen im Außenraum, jeweils 1 Stelenseite</t>
  </si>
  <si>
    <t>2.1.10</t>
  </si>
  <si>
    <t>Größe 50x150cm</t>
  </si>
  <si>
    <t>2.1.20</t>
  </si>
  <si>
    <t>Größe 50x210cm</t>
  </si>
  <si>
    <t>2.1.30</t>
  </si>
  <si>
    <t>Größe 75x210cm</t>
  </si>
  <si>
    <t>2.1.40</t>
  </si>
  <si>
    <t>Größe 125x250cm</t>
  </si>
  <si>
    <t>3.</t>
  </si>
  <si>
    <t>Hausnummern für den Außenbereich</t>
  </si>
  <si>
    <t>3.10</t>
  </si>
  <si>
    <t>Herstellen Hausnummer</t>
  </si>
  <si>
    <t>3.20</t>
  </si>
  <si>
    <t>4.</t>
  </si>
  <si>
    <t>Hinweisschilder für den Innen- und Außenbereich</t>
  </si>
  <si>
    <t>4.1</t>
  </si>
  <si>
    <t>Hinweisschilder Plexiglas</t>
  </si>
  <si>
    <t>4.1.10</t>
  </si>
  <si>
    <t>Größe bis DIN A4</t>
  </si>
  <si>
    <t>4.1.20</t>
  </si>
  <si>
    <t>Größe DIN A4-A3</t>
  </si>
  <si>
    <t>4.1.30</t>
  </si>
  <si>
    <t>Größe DIN A3-A2</t>
  </si>
  <si>
    <t>4.1.40</t>
  </si>
  <si>
    <t>4.2</t>
  </si>
  <si>
    <t>Hinweisschilder Einscheibensicherheitsglas (ESG)</t>
  </si>
  <si>
    <t>4.2.10</t>
  </si>
  <si>
    <t>4.2.20</t>
  </si>
  <si>
    <t>4.2.30</t>
  </si>
  <si>
    <t>4.2.40</t>
  </si>
  <si>
    <t>4.3</t>
  </si>
  <si>
    <t>Hinweisschilder Aludibond</t>
  </si>
  <si>
    <t>4.3.10</t>
  </si>
  <si>
    <t>4.3.20</t>
  </si>
  <si>
    <t>4.3.30</t>
  </si>
  <si>
    <t>4.3.40</t>
  </si>
  <si>
    <t>4.4</t>
  </si>
  <si>
    <t>Hinweisschilder Aluminium</t>
  </si>
  <si>
    <t>4.4.10</t>
  </si>
  <si>
    <t>4.4.20</t>
  </si>
  <si>
    <t>4.4.30</t>
  </si>
  <si>
    <t>4.4.40</t>
  </si>
  <si>
    <t>5.</t>
  </si>
  <si>
    <t>Reinigen der Schilder aus Pkt. 1-4</t>
  </si>
  <si>
    <t>5.10</t>
  </si>
  <si>
    <t>Entfernen von Beklebungen, Verschmutzungen und Graffiti, Umfang wie auf den Beispielfotos (Anlage 1) dokumentiert</t>
  </si>
  <si>
    <t>6.</t>
  </si>
  <si>
    <t>Folienbeschriftungen im Innenraum</t>
  </si>
  <si>
    <t>6.1</t>
  </si>
  <si>
    <t>Einzelbuchstaben</t>
  </si>
  <si>
    <t>6.1.10</t>
  </si>
  <si>
    <t>Folienbereich Größe bis DIN A4</t>
  </si>
  <si>
    <t>6.1.20</t>
  </si>
  <si>
    <t>Folienbereich Größe DIN A4-A3</t>
  </si>
  <si>
    <t>6.1.30</t>
  </si>
  <si>
    <t>Folienbereich Größe DIN A3-A2</t>
  </si>
  <si>
    <t>6.1.40</t>
  </si>
  <si>
    <t>Folienbereich Größe DIN A2-A1</t>
  </si>
  <si>
    <t>6.2</t>
  </si>
  <si>
    <t>Etagenbeschriftung</t>
  </si>
  <si>
    <t>6.2.10</t>
  </si>
  <si>
    <t>6.3</t>
  </si>
  <si>
    <t>6.3.10</t>
  </si>
  <si>
    <t>Piktogramme</t>
  </si>
  <si>
    <t>6.4</t>
  </si>
  <si>
    <t>Türschilddeckplattenbeschriftung mit Raumnummer</t>
  </si>
  <si>
    <t>6.4.10</t>
  </si>
  <si>
    <t>Deckplattenbeschriftung mit Raumnummer</t>
  </si>
  <si>
    <t>6.4.20</t>
  </si>
  <si>
    <t xml:space="preserve">Lieferung Deckplatten an TU-Adresse </t>
  </si>
  <si>
    <t>6.5</t>
  </si>
  <si>
    <t>Folienschilder</t>
  </si>
  <si>
    <t>6.5.10</t>
  </si>
  <si>
    <t>6.5.20</t>
  </si>
  <si>
    <t>6.5.30</t>
  </si>
  <si>
    <t>6.5.40</t>
  </si>
  <si>
    <t>Größe DIN A2-A1</t>
  </si>
  <si>
    <t>6.6</t>
  </si>
  <si>
    <t>Türschild als selbstklebendes Folienschild</t>
  </si>
  <si>
    <t>6.6.10</t>
  </si>
  <si>
    <t xml:space="preserve">Digitaldruck; Größe 15x15cm </t>
  </si>
  <si>
    <t>6.7</t>
  </si>
  <si>
    <t>Digitaldruckfolie als Durchlaufschutz</t>
  </si>
  <si>
    <t>6.7.10</t>
  </si>
  <si>
    <t>Digitaldruckfolie, H bis 30cm, L=1m</t>
  </si>
  <si>
    <t>6.8</t>
  </si>
  <si>
    <t>Digitaldruckfolie als Sichtschutz</t>
  </si>
  <si>
    <t>6.8.10</t>
  </si>
  <si>
    <t>Digitaldruckfolie als Sichtschutz 1qm</t>
  </si>
  <si>
    <t>7.</t>
  </si>
  <si>
    <t>Warn- und Sicherheitskennzeichnungen</t>
  </si>
  <si>
    <t>7.1</t>
  </si>
  <si>
    <t>DIN-Schilder langnachleuchtend nach DIN EN ISO 7010/ ASR A1.3</t>
  </si>
  <si>
    <t>7.1.10</t>
  </si>
  <si>
    <t>Montage Wandschild</t>
  </si>
  <si>
    <t>7.1.20</t>
  </si>
  <si>
    <t>Montage Winkelschild</t>
  </si>
  <si>
    <t>7.1.30</t>
  </si>
  <si>
    <t>Demontage Schild inklusive Entsorgung</t>
  </si>
  <si>
    <t>8.</t>
  </si>
  <si>
    <t>Rahmen und Drucke</t>
  </si>
  <si>
    <t>8.1</t>
  </si>
  <si>
    <t xml:space="preserve">Wechselrahmen für Gebäude- und Etagenübersichten </t>
  </si>
  <si>
    <t>8.1.10</t>
  </si>
  <si>
    <t>Größe DIN A4</t>
  </si>
  <si>
    <t>8.1.20</t>
  </si>
  <si>
    <t>Größe DIN A3</t>
  </si>
  <si>
    <t>8.1.30</t>
  </si>
  <si>
    <t>Größe DIN A2</t>
  </si>
  <si>
    <t>8.1.40</t>
  </si>
  <si>
    <t>Größe DIN A1</t>
  </si>
  <si>
    <t>8.1.50</t>
  </si>
  <si>
    <t>Größe 80x80cm</t>
  </si>
  <si>
    <t>8.1.60</t>
  </si>
  <si>
    <t>Größe 100x100cm</t>
  </si>
  <si>
    <t>8.1.70</t>
  </si>
  <si>
    <t>8.2</t>
  </si>
  <si>
    <t>Wechselrahmen (aus nichtbrennbarem Material, A1 nach DIN 4102-B)</t>
  </si>
  <si>
    <t>8.2.10</t>
  </si>
  <si>
    <t>8.2.20</t>
  </si>
  <si>
    <t>8.2.30</t>
  </si>
  <si>
    <t>8.2.40</t>
  </si>
  <si>
    <t>8.2.50</t>
  </si>
  <si>
    <t>8.2.60</t>
  </si>
  <si>
    <t>8.2.70</t>
  </si>
  <si>
    <t>8.3</t>
  </si>
  <si>
    <t>Wechselrahmen Glas</t>
  </si>
  <si>
    <t>8.3.10</t>
  </si>
  <si>
    <t>8.3.20</t>
  </si>
  <si>
    <t>8.3.30</t>
  </si>
  <si>
    <t>8.3.40</t>
  </si>
  <si>
    <t>8.3.50</t>
  </si>
  <si>
    <t>8.4</t>
  </si>
  <si>
    <t>Schieberahmen</t>
  </si>
  <si>
    <t>8.4.10</t>
  </si>
  <si>
    <t>8.4.20</t>
  </si>
  <si>
    <t>8.4.30</t>
  </si>
  <si>
    <t>9.</t>
  </si>
  <si>
    <t>Türschilder</t>
  </si>
  <si>
    <t>9.1</t>
  </si>
  <si>
    <t>Türschilder zur Befestigung durch Verschraubung</t>
  </si>
  <si>
    <t>9.1.10</t>
  </si>
  <si>
    <t>Montage / Stück</t>
  </si>
  <si>
    <t>9.2</t>
  </si>
  <si>
    <t>Türschilder zum Kleben</t>
  </si>
  <si>
    <t>9.2.10</t>
  </si>
  <si>
    <t>10.</t>
  </si>
  <si>
    <t>Digitaldrucke</t>
  </si>
  <si>
    <t>10.1</t>
  </si>
  <si>
    <t xml:space="preserve">Digitaldrucke für Gebäude- und Etagenübersichten </t>
  </si>
  <si>
    <t>10.1.10</t>
  </si>
  <si>
    <t>10.1.20</t>
  </si>
  <si>
    <t>10.1.30</t>
  </si>
  <si>
    <t>10.1.40</t>
  </si>
  <si>
    <t>10.1.50</t>
  </si>
  <si>
    <t>10.1.60</t>
  </si>
  <si>
    <t>10.1.70</t>
  </si>
  <si>
    <t xml:space="preserve">Austausch der Digitaldrucke vor Ort </t>
  </si>
  <si>
    <t>10.1.80</t>
  </si>
  <si>
    <t>11.</t>
  </si>
  <si>
    <t xml:space="preserve">Kunstwerkschilder </t>
  </si>
  <si>
    <t>11.1</t>
  </si>
  <si>
    <t>Kunstwerkschilder für den Innenbereich ohne Montage</t>
  </si>
  <si>
    <t>11.1.10</t>
  </si>
  <si>
    <t>Kunstwerkschild für Innenbereich ohne Montage, Größe 6x15cm</t>
  </si>
  <si>
    <t>11.1.20</t>
  </si>
  <si>
    <t>Kunstwerkschild für Innenbereich, alternativ Gravur</t>
  </si>
  <si>
    <t>11.2</t>
  </si>
  <si>
    <t>Kunstwerkschilder für den Außenbereich inklusive Montage</t>
  </si>
  <si>
    <t>11.2.10</t>
  </si>
  <si>
    <t>Kunstwerkschild für Außenbereich inklusive Montage, Größe 8x18cm</t>
  </si>
  <si>
    <t>11.2.20</t>
  </si>
  <si>
    <t>Kunstwerkschild für Außenbereich,alternative Größe 10x20cm</t>
  </si>
  <si>
    <t>11.2.30</t>
  </si>
  <si>
    <t>Kunstwerkschild für Außenbereich, alternativ Gravur</t>
  </si>
  <si>
    <t>12.</t>
  </si>
  <si>
    <t xml:space="preserve">Hörsaalschild </t>
  </si>
  <si>
    <t>12.10</t>
  </si>
  <si>
    <t>13.</t>
  </si>
  <si>
    <t>Stundenlohnarbeiten auf Nachweis für unvorhergesehene Arbeiten</t>
  </si>
  <si>
    <t>13.10</t>
  </si>
  <si>
    <t xml:space="preserve">Stundenlohn pro Stunde Facharbeiter </t>
  </si>
  <si>
    <t>Gesamtpreis</t>
  </si>
  <si>
    <t>Zuschlag für Einlegen der Digitaldrucke in Rahmen für Rahmenausführung
8.3, hier ist zu beachten, dass in den Digitaldrucken vorgestanzte Löcher vorhanden sein müssen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</si>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</sst>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scheme val="minor"/>
    </font>
    <font>
      <sz val="10"/>
      <color theme="1"/>
      <name val="Arial"/>
      <family val="2"/>
    </font>
    <font>
      <sz val="10"/>
      <color indexed="2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rgb="FF0070C0"/>
      <name val="Arial"/>
      <family val="2"/>
    </font>
    <font>
      <sz val="11"/>
      <color indexed="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7E6E6"/>
      </patternFill>
    </fill>
    <fill>
      <patternFill patternType="solid">
        <fgColor indexed="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theme="0" tint="-0.14999847407452621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4" fontId="10" fillId="0" borderId="0" applyFont="0" applyFill="0" applyBorder="0" applyProtection="0"/>
  </cellStyleXfs>
  <cellXfs count="9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vertical="top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9" fontId="3" fillId="2" borderId="2" xfId="0" applyNumberFormat="1" applyFont="1" applyFill="1" applyBorder="1" applyAlignment="1">
      <alignment vertical="top" wrapText="1"/>
    </xf>
    <xf numFmtId="0" fontId="0" fillId="0" borderId="0" xfId="0" applyAlignment="1">
      <alignment wrapText="1"/>
    </xf>
    <xf numFmtId="49" fontId="1" fillId="0" borderId="2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4" fontId="1" fillId="4" borderId="3" xfId="1" applyFont="1" applyFill="1" applyBorder="1" applyAlignment="1">
      <alignment vertical="center" wrapText="1"/>
    </xf>
    <xf numFmtId="44" fontId="2" fillId="0" borderId="0" xfId="1" quotePrefix="1" applyFont="1" applyAlignment="1">
      <alignment vertical="center" wrapText="1"/>
    </xf>
    <xf numFmtId="44" fontId="1" fillId="0" borderId="0" xfId="1" applyFont="1" applyAlignment="1">
      <alignment vertical="center" wrapText="1"/>
    </xf>
    <xf numFmtId="0" fontId="5" fillId="0" borderId="2" xfId="0" applyFont="1" applyBorder="1"/>
    <xf numFmtId="44" fontId="1" fillId="4" borderId="3" xfId="1" applyFont="1" applyFill="1" applyBorder="1" applyAlignment="1">
      <alignment horizontal="center" vertical="center" wrapText="1"/>
    </xf>
    <xf numFmtId="44" fontId="1" fillId="0" borderId="0" xfId="1" applyFont="1" applyAlignment="1">
      <alignment horizontal="center" vertical="center" wrapText="1"/>
    </xf>
    <xf numFmtId="49" fontId="3" fillId="5" borderId="2" xfId="0" applyNumberFormat="1" applyFont="1" applyFill="1" applyBorder="1" applyAlignment="1">
      <alignment vertical="top" wrapText="1"/>
    </xf>
    <xf numFmtId="0" fontId="3" fillId="5" borderId="4" xfId="0" applyFont="1" applyFill="1" applyBorder="1" applyAlignment="1">
      <alignment vertical="top" wrapText="1"/>
    </xf>
    <xf numFmtId="0" fontId="3" fillId="5" borderId="5" xfId="0" applyFont="1" applyFill="1" applyBorder="1" applyAlignment="1">
      <alignment vertical="top" wrapText="1"/>
    </xf>
    <xf numFmtId="0" fontId="3" fillId="5" borderId="3" xfId="0" applyFont="1" applyFill="1" applyBorder="1" applyAlignment="1">
      <alignment vertical="top" wrapText="1"/>
    </xf>
    <xf numFmtId="0" fontId="7" fillId="0" borderId="0" xfId="0" applyFont="1" applyAlignment="1">
      <alignment wrapText="1"/>
    </xf>
    <xf numFmtId="0" fontId="1" fillId="0" borderId="2" xfId="0" applyFont="1" applyBorder="1" applyAlignment="1">
      <alignment horizontal="justify" vertical="top" wrapText="1"/>
    </xf>
    <xf numFmtId="44" fontId="2" fillId="0" borderId="0" xfId="1" applyFont="1" applyAlignment="1">
      <alignment vertical="center" wrapText="1"/>
    </xf>
    <xf numFmtId="49" fontId="3" fillId="6" borderId="2" xfId="0" applyNumberFormat="1" applyFont="1" applyFill="1" applyBorder="1" applyAlignment="1">
      <alignment vertical="top" wrapText="1"/>
    </xf>
    <xf numFmtId="49" fontId="3" fillId="7" borderId="2" xfId="0" applyNumberFormat="1" applyFont="1" applyFill="1" applyBorder="1" applyAlignment="1">
      <alignment vertical="top" wrapText="1"/>
    </xf>
    <xf numFmtId="49" fontId="1" fillId="0" borderId="2" xfId="0" applyNumberFormat="1" applyFont="1" applyBorder="1"/>
    <xf numFmtId="0" fontId="1" fillId="0" borderId="7" xfId="0" applyFont="1" applyBorder="1" applyAlignment="1">
      <alignment vertical="top"/>
    </xf>
    <xf numFmtId="49" fontId="3" fillId="5" borderId="2" xfId="0" applyNumberFormat="1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44" fontId="1" fillId="5" borderId="3" xfId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" fillId="0" borderId="2" xfId="0" applyFont="1" applyBorder="1" applyAlignment="1">
      <alignment horizontal="left" vertical="top" wrapText="1"/>
    </xf>
    <xf numFmtId="44" fontId="9" fillId="0" borderId="14" xfId="0" applyNumberFormat="1" applyFont="1" applyBorder="1" applyAlignment="1">
      <alignment horizontal="right" vertical="center" wrapText="1"/>
    </xf>
    <xf numFmtId="44" fontId="9" fillId="0" borderId="0" xfId="0" applyNumberFormat="1" applyFont="1" applyAlignment="1">
      <alignment horizontal="right" vertical="center" wrapText="1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vertical="top" wrapText="1"/>
    </xf>
    <xf numFmtId="0" fontId="0" fillId="0" borderId="2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4" fontId="1" fillId="3" borderId="2" xfId="1" applyFont="1" applyFill="1" applyBorder="1" applyAlignment="1" applyProtection="1">
      <alignment vertical="center" wrapText="1"/>
      <protection locked="0"/>
    </xf>
    <xf numFmtId="44" fontId="1" fillId="3" borderId="4" xfId="1" applyFont="1" applyFill="1" applyBorder="1" applyAlignment="1" applyProtection="1">
      <alignment horizontal="center" vertical="center" wrapText="1"/>
      <protection locked="0"/>
    </xf>
    <xf numFmtId="44" fontId="1" fillId="3" borderId="3" xfId="1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4" fontId="1" fillId="3" borderId="4" xfId="1" applyFont="1" applyFill="1" applyBorder="1" applyAlignment="1" applyProtection="1">
      <alignment vertical="center" wrapText="1"/>
      <protection locked="0"/>
    </xf>
    <xf numFmtId="44" fontId="1" fillId="3" borderId="3" xfId="1" applyFont="1" applyFill="1" applyBorder="1" applyAlignment="1" applyProtection="1">
      <alignment vertical="center" wrapText="1"/>
      <protection locked="0"/>
    </xf>
    <xf numFmtId="0" fontId="3" fillId="7" borderId="4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2" borderId="1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44" fontId="1" fillId="5" borderId="4" xfId="1" applyFont="1" applyFill="1" applyBorder="1" applyAlignment="1">
      <alignment horizontal="center" vertical="center" wrapText="1"/>
    </xf>
    <xf numFmtId="44" fontId="1" fillId="5" borderId="3" xfId="1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/>
    </xf>
    <xf numFmtId="0" fontId="3" fillId="5" borderId="5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44" fontId="1" fillId="3" borderId="2" xfId="1" applyFont="1" applyFill="1" applyBorder="1" applyAlignment="1" applyProtection="1">
      <alignment horizontal="right" vertical="center" wrapText="1"/>
      <protection locked="0"/>
    </xf>
    <xf numFmtId="44" fontId="0" fillId="3" borderId="2" xfId="1" applyFont="1" applyFill="1" applyBorder="1" applyAlignment="1" applyProtection="1">
      <alignment horizontal="right" vertical="center" wrapText="1"/>
      <protection locked="0"/>
    </xf>
    <xf numFmtId="0" fontId="3" fillId="0" borderId="12" xfId="0" applyFont="1" applyBorder="1" applyAlignment="1">
      <alignment horizontal="right" vertical="center" wrapText="1"/>
    </xf>
    <xf numFmtId="0" fontId="0" fillId="0" borderId="13" xfId="0" applyBorder="1" applyAlignment="1">
      <alignment horizontal="right" wrapText="1"/>
    </xf>
    <xf numFmtId="0" fontId="0" fillId="0" borderId="14" xfId="0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30478</xdr:colOff>
      <xdr:row>0</xdr:row>
      <xdr:rowOff>0</xdr:rowOff>
    </xdr:from>
    <xdr:to>
      <xdr:col>6</xdr:col>
      <xdr:colOff>1661157</xdr:colOff>
      <xdr:row>14</xdr:row>
      <xdr:rowOff>198121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 bwMode="auto">
        <a:xfrm>
          <a:off x="30479" y="0"/>
          <a:ext cx="9829799" cy="27584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defRPr/>
          </a:pPr>
          <a:r>
            <a:rPr lang="de-DE" sz="1200" b="1">
              <a:latin typeface="Arial"/>
              <a:cs typeface="Arial"/>
            </a:rPr>
            <a:t>TU Darmstadt</a:t>
          </a:r>
          <a:endParaRPr/>
        </a:p>
        <a:p>
          <a:pPr algn="ctr">
            <a:defRPr/>
          </a:pPr>
          <a:endParaRPr lang="de-DE" sz="1200" b="1">
            <a:latin typeface="Arial"/>
            <a:cs typeface="Arial"/>
          </a:endParaRPr>
        </a:p>
        <a:p>
          <a:pPr algn="ctr">
            <a:defRPr/>
          </a:pPr>
          <a:r>
            <a:rPr lang="de-DE" sz="1200" b="1">
              <a:latin typeface="Arial"/>
              <a:cs typeface="Arial"/>
            </a:rPr>
            <a:t>Preisblatt zur Erstellung und Montage von Beschilderungen</a:t>
          </a:r>
          <a:endParaRPr/>
        </a:p>
        <a:p>
          <a:pPr>
            <a:defRPr/>
          </a:pPr>
          <a:endParaRPr lang="de-DE" sz="1100">
            <a:latin typeface="Arial"/>
            <a:cs typeface="Arial"/>
          </a:endParaRPr>
        </a:p>
        <a:p>
          <a:pPr>
            <a:defRPr/>
          </a:pPr>
          <a:r>
            <a:rPr lang="de-DE" sz="1000">
              <a:latin typeface="Arial"/>
              <a:cs typeface="Arial"/>
            </a:rPr>
            <a:t>Die vom Bieter auszufüllenden Zellen sind gelb markiert. Die blau markierten Zellen berechnen sich automatisch. Die übrigen Teile des Preisblattes sind mit einem Schreibschutz versehen.</a:t>
          </a:r>
          <a:endParaRPr/>
        </a:p>
        <a:p>
          <a:pPr>
            <a:defRPr/>
          </a:pPr>
          <a:endParaRPr lang="de-DE" sz="1000">
            <a:latin typeface="Arial"/>
            <a:cs typeface="Arial"/>
          </a:endParaRPr>
        </a:p>
        <a:p>
          <a:pPr>
            <a:defRPr/>
          </a:pPr>
          <a:r>
            <a:rPr lang="de-DE" sz="1000">
              <a:latin typeface="Arial"/>
              <a:cs typeface="Arial"/>
            </a:rPr>
            <a:t>Es sind ausschließlich Nettopreise anzugeben.</a:t>
          </a:r>
          <a:endParaRPr/>
        </a:p>
        <a:p>
          <a:pPr>
            <a:defRPr/>
          </a:pPr>
          <a:r>
            <a:rPr lang="de-DE" sz="1000">
              <a:latin typeface="Arial"/>
              <a:cs typeface="Arial"/>
            </a:rPr>
            <a:t>Evtentuell anfallenden (Neben-)Kosten </a:t>
          </a:r>
          <a:r>
            <a:rPr lang="de-DE" sz="1000">
              <a:solidFill>
                <a:sysClr val="windowText" lastClr="000000"/>
              </a:solidFill>
              <a:latin typeface="Arial"/>
              <a:cs typeface="Arial"/>
            </a:rPr>
            <a:t>(z. B. notwendige technische Ausrüstung, An- und Abfahrt)</a:t>
          </a:r>
          <a:r>
            <a:rPr lang="de-DE" sz="1000">
              <a:latin typeface="Arial"/>
              <a:cs typeface="Arial"/>
            </a:rPr>
            <a:t> sind vollumfänglich in die Preise einzurechnen. </a:t>
          </a:r>
          <a:r>
            <a:rPr lang="de-DE" sz="1000">
              <a:solidFill>
                <a:sysClr val="windowText" lastClr="000000"/>
              </a:solidFill>
              <a:latin typeface="Arial"/>
              <a:cs typeface="Arial"/>
            </a:rPr>
            <a:t>Eine gesonderte Vergütung erfolgt nicht.</a:t>
          </a:r>
          <a:endParaRPr/>
        </a:p>
        <a:p>
          <a:pPr>
            <a:defRPr/>
          </a:pPr>
          <a:endParaRPr lang="de-DE" sz="1000">
            <a:latin typeface="Arial"/>
            <a:cs typeface="Arial"/>
          </a:endParaRPr>
        </a:p>
        <a:p>
          <a:pPr>
            <a:defRPr/>
          </a:pPr>
          <a:endParaRPr lang="de-DE" sz="1000">
            <a:latin typeface="Arial"/>
            <a:cs typeface="Arial"/>
          </a:endParaRPr>
        </a:p>
        <a:p>
          <a:pPr>
            <a:defRPr/>
          </a:pPr>
          <a:r>
            <a:rPr lang="de-DE" sz="1000" b="1" u="sng">
              <a:latin typeface="Arial"/>
              <a:cs typeface="Arial"/>
            </a:rPr>
            <a:t>Achtung:</a:t>
          </a:r>
          <a:endParaRPr/>
        </a:p>
        <a:p>
          <a:pPr>
            <a:defRPr/>
          </a:pPr>
          <a:r>
            <a:rPr lang="de-DE" sz="1000" b="1">
              <a:latin typeface="Arial"/>
              <a:cs typeface="Arial"/>
            </a:rPr>
            <a:t>Die nachstehenden Mengenangaben sind nur zum Zwecke der Kalkulation und Angebotswertung gedacht. Es wird hiermit keine Abnahmeverpflichtung garantiert!</a:t>
          </a: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H239"/>
  <sheetViews>
    <sheetView tabSelected="1" zoomScale="88" workbookViewId="0">
      <pane ySplit="18" topLeftCell="A36" activePane="bottomLeft" state="frozen"/>
      <selection activeCell="H222" sqref="H222"/>
      <selection pane="bottomLeft" activeCell="C41" sqref="C41:D41"/>
    </sheetView>
  </sheetViews>
  <sheetFormatPr baseColWidth="10" defaultColWidth="11.5546875" defaultRowHeight="13.2" x14ac:dyDescent="0.25"/>
  <cols>
    <col min="1" max="1" width="13.5546875" style="2" customWidth="1"/>
    <col min="2" max="2" width="63.109375" style="3" customWidth="1"/>
    <col min="3" max="6" width="11.5546875" style="1"/>
    <col min="7" max="7" width="24.88671875" style="1" customWidth="1"/>
    <col min="8" max="8" width="11.5546875" style="1" customWidth="1"/>
    <col min="9" max="9" width="11.44140625" style="1" customWidth="1"/>
    <col min="10" max="16384" width="11.5546875" style="1"/>
  </cols>
  <sheetData>
    <row r="10" spans="3:8" x14ac:dyDescent="0.25">
      <c r="H10" s="4"/>
    </row>
    <row r="15" spans="3:8" ht="24" customHeight="1" x14ac:dyDescent="0.25"/>
    <row r="16" spans="3:8" x14ac:dyDescent="0.25">
      <c r="C16" s="41"/>
      <c r="D16" s="41"/>
      <c r="E16" s="42"/>
      <c r="F16" s="42"/>
      <c r="G16" s="6"/>
      <c r="H16" s="5"/>
    </row>
    <row r="17" spans="1:8" x14ac:dyDescent="0.25">
      <c r="A17" s="7" t="s">
        <v>0</v>
      </c>
      <c r="B17" s="8" t="s">
        <v>1</v>
      </c>
      <c r="C17" s="43" t="s">
        <v>2</v>
      </c>
      <c r="D17" s="43"/>
      <c r="E17" s="44" t="s">
        <v>3</v>
      </c>
      <c r="F17" s="44"/>
      <c r="G17" s="9"/>
      <c r="H17" s="10"/>
    </row>
    <row r="18" spans="1:8" ht="14.4" x14ac:dyDescent="0.3">
      <c r="A18" s="11" t="s">
        <v>239</v>
      </c>
      <c r="B18" s="45" t="s">
        <v>4</v>
      </c>
      <c r="C18" s="46"/>
      <c r="D18" s="46"/>
      <c r="E18" s="46"/>
      <c r="F18" s="46"/>
      <c r="G18" s="46"/>
      <c r="H18" s="12"/>
    </row>
    <row r="19" spans="1:8" ht="14.4" x14ac:dyDescent="0.3">
      <c r="A19" s="11" t="s">
        <v>5</v>
      </c>
      <c r="B19" s="45" t="s">
        <v>6</v>
      </c>
      <c r="C19" s="46"/>
      <c r="D19" s="46"/>
      <c r="E19" s="46"/>
      <c r="F19" s="46"/>
      <c r="G19" s="46"/>
      <c r="H19" s="12"/>
    </row>
    <row r="20" spans="1:8" x14ac:dyDescent="0.25">
      <c r="A20" s="13" t="s">
        <v>7</v>
      </c>
      <c r="B20" s="14" t="s">
        <v>8</v>
      </c>
      <c r="C20" s="47">
        <v>1</v>
      </c>
      <c r="D20" s="47"/>
      <c r="E20" s="48"/>
      <c r="F20" s="48"/>
      <c r="G20" s="15">
        <f t="shared" ref="G20:G26" si="0">SUM(C20*E20)</f>
        <v>0</v>
      </c>
      <c r="H20" s="16"/>
    </row>
    <row r="21" spans="1:8" x14ac:dyDescent="0.25">
      <c r="A21" s="13" t="s">
        <v>9</v>
      </c>
      <c r="B21" s="14" t="s">
        <v>10</v>
      </c>
      <c r="C21" s="47">
        <v>2</v>
      </c>
      <c r="D21" s="47"/>
      <c r="E21" s="48"/>
      <c r="F21" s="48"/>
      <c r="G21" s="15">
        <f t="shared" si="0"/>
        <v>0</v>
      </c>
      <c r="H21" s="16"/>
    </row>
    <row r="22" spans="1:8" x14ac:dyDescent="0.25">
      <c r="A22" s="13" t="s">
        <v>11</v>
      </c>
      <c r="B22" s="14" t="s">
        <v>12</v>
      </c>
      <c r="C22" s="47">
        <v>3</v>
      </c>
      <c r="D22" s="47"/>
      <c r="E22" s="48"/>
      <c r="F22" s="48"/>
      <c r="G22" s="15">
        <f t="shared" si="0"/>
        <v>0</v>
      </c>
      <c r="H22" s="16"/>
    </row>
    <row r="23" spans="1:8" x14ac:dyDescent="0.25">
      <c r="A23" s="13" t="s">
        <v>13</v>
      </c>
      <c r="B23" s="14" t="s">
        <v>14</v>
      </c>
      <c r="C23" s="47">
        <v>3</v>
      </c>
      <c r="D23" s="47"/>
      <c r="E23" s="48"/>
      <c r="F23" s="48"/>
      <c r="G23" s="15">
        <f t="shared" si="0"/>
        <v>0</v>
      </c>
      <c r="H23" s="16"/>
    </row>
    <row r="24" spans="1:8" ht="12.75" customHeight="1" x14ac:dyDescent="0.25">
      <c r="A24" s="13" t="s">
        <v>15</v>
      </c>
      <c r="B24" s="14" t="s">
        <v>16</v>
      </c>
      <c r="C24" s="47">
        <v>1</v>
      </c>
      <c r="D24" s="47"/>
      <c r="E24" s="49"/>
      <c r="F24" s="50"/>
      <c r="G24" s="15">
        <f t="shared" si="0"/>
        <v>0</v>
      </c>
      <c r="H24" s="16"/>
    </row>
    <row r="25" spans="1:8" x14ac:dyDescent="0.25">
      <c r="A25" s="13" t="s">
        <v>17</v>
      </c>
      <c r="B25" s="14" t="s">
        <v>18</v>
      </c>
      <c r="C25" s="47">
        <v>10</v>
      </c>
      <c r="D25" s="47"/>
      <c r="E25" s="48"/>
      <c r="F25" s="48"/>
      <c r="G25" s="15">
        <f t="shared" si="0"/>
        <v>0</v>
      </c>
      <c r="H25" s="17"/>
    </row>
    <row r="26" spans="1:8" x14ac:dyDescent="0.25">
      <c r="A26" s="13" t="s">
        <v>19</v>
      </c>
      <c r="B26" s="14" t="s">
        <v>20</v>
      </c>
      <c r="C26" s="47">
        <v>10</v>
      </c>
      <c r="D26" s="47"/>
      <c r="E26" s="48"/>
      <c r="F26" s="48"/>
      <c r="G26" s="15">
        <f t="shared" si="0"/>
        <v>0</v>
      </c>
      <c r="H26" s="17"/>
    </row>
    <row r="27" spans="1:8" x14ac:dyDescent="0.25">
      <c r="A27" s="18"/>
      <c r="B27" s="51" t="s">
        <v>21</v>
      </c>
      <c r="C27" s="52"/>
      <c r="D27" s="52"/>
      <c r="E27" s="52"/>
      <c r="F27" s="53"/>
      <c r="G27" s="19">
        <f>SUM(G20:G26)</f>
        <v>0</v>
      </c>
      <c r="H27" s="17"/>
    </row>
    <row r="28" spans="1:8" x14ac:dyDescent="0.25">
      <c r="A28" s="54"/>
      <c r="B28" s="55"/>
      <c r="C28" s="55"/>
      <c r="D28" s="55"/>
      <c r="E28" s="55"/>
      <c r="F28" s="55"/>
      <c r="G28" s="56"/>
      <c r="H28" s="17"/>
    </row>
    <row r="29" spans="1:8" ht="16.2" customHeight="1" x14ac:dyDescent="0.3">
      <c r="A29" s="11" t="s">
        <v>22</v>
      </c>
      <c r="B29" s="57" t="s">
        <v>23</v>
      </c>
      <c r="C29" s="58"/>
      <c r="D29" s="58"/>
      <c r="E29" s="58"/>
      <c r="F29" s="58"/>
      <c r="G29" s="59"/>
      <c r="H29" s="12"/>
    </row>
    <row r="30" spans="1:8" x14ac:dyDescent="0.25">
      <c r="A30" s="13" t="s">
        <v>24</v>
      </c>
      <c r="B30" s="14" t="s">
        <v>25</v>
      </c>
      <c r="C30" s="47">
        <v>1</v>
      </c>
      <c r="D30" s="47"/>
      <c r="E30" s="48"/>
      <c r="F30" s="48"/>
      <c r="G30" s="15">
        <f t="shared" ref="G30:G35" si="1">SUM(C30*E30)</f>
        <v>0</v>
      </c>
      <c r="H30" s="17"/>
    </row>
    <row r="31" spans="1:8" x14ac:dyDescent="0.25">
      <c r="A31" s="13" t="s">
        <v>26</v>
      </c>
      <c r="B31" s="14" t="s">
        <v>27</v>
      </c>
      <c r="C31" s="47">
        <v>2</v>
      </c>
      <c r="D31" s="47"/>
      <c r="E31" s="48"/>
      <c r="F31" s="48"/>
      <c r="G31" s="15">
        <f t="shared" si="1"/>
        <v>0</v>
      </c>
      <c r="H31" s="17"/>
    </row>
    <row r="32" spans="1:8" x14ac:dyDescent="0.25">
      <c r="A32" s="13" t="s">
        <v>28</v>
      </c>
      <c r="B32" s="14" t="s">
        <v>29</v>
      </c>
      <c r="C32" s="47">
        <v>3</v>
      </c>
      <c r="D32" s="47"/>
      <c r="E32" s="48"/>
      <c r="F32" s="48"/>
      <c r="G32" s="15">
        <f t="shared" si="1"/>
        <v>0</v>
      </c>
      <c r="H32" s="17"/>
    </row>
    <row r="33" spans="1:8" x14ac:dyDescent="0.25">
      <c r="A33" s="13" t="s">
        <v>30</v>
      </c>
      <c r="B33" s="14" t="s">
        <v>31</v>
      </c>
      <c r="C33" s="47">
        <v>3</v>
      </c>
      <c r="D33" s="47"/>
      <c r="E33" s="48"/>
      <c r="F33" s="48"/>
      <c r="G33" s="15">
        <f t="shared" si="1"/>
        <v>0</v>
      </c>
      <c r="H33" s="17"/>
    </row>
    <row r="34" spans="1:8" x14ac:dyDescent="0.25">
      <c r="A34" s="13" t="s">
        <v>32</v>
      </c>
      <c r="B34" s="14" t="s">
        <v>33</v>
      </c>
      <c r="C34" s="60">
        <v>1</v>
      </c>
      <c r="D34" s="61"/>
      <c r="E34" s="49"/>
      <c r="F34" s="50"/>
      <c r="G34" s="15">
        <f t="shared" si="1"/>
        <v>0</v>
      </c>
      <c r="H34" s="17"/>
    </row>
    <row r="35" spans="1:8" x14ac:dyDescent="0.25">
      <c r="A35" s="13" t="s">
        <v>34</v>
      </c>
      <c r="B35" s="14" t="s">
        <v>18</v>
      </c>
      <c r="C35" s="47">
        <v>10</v>
      </c>
      <c r="D35" s="47"/>
      <c r="E35" s="48"/>
      <c r="F35" s="48"/>
      <c r="G35" s="15">
        <f t="shared" si="1"/>
        <v>0</v>
      </c>
      <c r="H35" s="17"/>
    </row>
    <row r="36" spans="1:8" x14ac:dyDescent="0.25">
      <c r="A36" s="18"/>
      <c r="B36" s="51" t="s">
        <v>21</v>
      </c>
      <c r="C36" s="52"/>
      <c r="D36" s="52"/>
      <c r="E36" s="52"/>
      <c r="F36" s="53"/>
      <c r="G36" s="19">
        <f>SUM(G30:G35)</f>
        <v>0</v>
      </c>
      <c r="H36" s="17"/>
    </row>
    <row r="37" spans="1:8" x14ac:dyDescent="0.25">
      <c r="A37" s="54"/>
      <c r="B37" s="55"/>
      <c r="C37" s="55"/>
      <c r="D37" s="55"/>
      <c r="E37" s="55"/>
      <c r="F37" s="55"/>
      <c r="G37" s="56"/>
      <c r="H37" s="17"/>
    </row>
    <row r="38" spans="1:8" ht="14.4" customHeight="1" x14ac:dyDescent="0.3">
      <c r="A38" s="11" t="s">
        <v>35</v>
      </c>
      <c r="B38" s="57" t="s">
        <v>36</v>
      </c>
      <c r="C38" s="58"/>
      <c r="D38" s="58"/>
      <c r="E38" s="58"/>
      <c r="F38" s="58"/>
      <c r="G38" s="59"/>
      <c r="H38" s="12"/>
    </row>
    <row r="39" spans="1:8" x14ac:dyDescent="0.25">
      <c r="A39" s="13" t="s">
        <v>37</v>
      </c>
      <c r="B39" s="14" t="s">
        <v>25</v>
      </c>
      <c r="C39" s="47">
        <v>1</v>
      </c>
      <c r="D39" s="47"/>
      <c r="E39" s="48"/>
      <c r="F39" s="48"/>
      <c r="G39" s="15">
        <f t="shared" ref="G39:G44" si="2">SUM(C39*E39)</f>
        <v>0</v>
      </c>
      <c r="H39" s="17"/>
    </row>
    <row r="40" spans="1:8" x14ac:dyDescent="0.25">
      <c r="A40" s="13" t="s">
        <v>38</v>
      </c>
      <c r="B40" s="14" t="s">
        <v>27</v>
      </c>
      <c r="C40" s="47">
        <v>1</v>
      </c>
      <c r="D40" s="47"/>
      <c r="E40" s="48"/>
      <c r="F40" s="48"/>
      <c r="G40" s="15">
        <f t="shared" si="2"/>
        <v>0</v>
      </c>
      <c r="H40" s="17"/>
    </row>
    <row r="41" spans="1:8" x14ac:dyDescent="0.25">
      <c r="A41" s="13" t="s">
        <v>39</v>
      </c>
      <c r="B41" s="14" t="s">
        <v>29</v>
      </c>
      <c r="C41" s="47">
        <v>1</v>
      </c>
      <c r="D41" s="47"/>
      <c r="E41" s="48"/>
      <c r="F41" s="48"/>
      <c r="G41" s="15">
        <f t="shared" si="2"/>
        <v>0</v>
      </c>
      <c r="H41" s="17"/>
    </row>
    <row r="42" spans="1:8" x14ac:dyDescent="0.25">
      <c r="A42" s="13" t="s">
        <v>40</v>
      </c>
      <c r="B42" s="14" t="s">
        <v>31</v>
      </c>
      <c r="C42" s="47">
        <v>1</v>
      </c>
      <c r="D42" s="47"/>
      <c r="E42" s="48"/>
      <c r="F42" s="48"/>
      <c r="G42" s="15">
        <f t="shared" si="2"/>
        <v>0</v>
      </c>
      <c r="H42" s="17"/>
    </row>
    <row r="43" spans="1:8" x14ac:dyDescent="0.25">
      <c r="A43" s="13" t="s">
        <v>41</v>
      </c>
      <c r="B43" s="14" t="s">
        <v>33</v>
      </c>
      <c r="C43" s="60">
        <v>1</v>
      </c>
      <c r="D43" s="61"/>
      <c r="E43" s="49"/>
      <c r="F43" s="50"/>
      <c r="G43" s="15">
        <f t="shared" si="2"/>
        <v>0</v>
      </c>
      <c r="H43" s="20"/>
    </row>
    <row r="44" spans="1:8" x14ac:dyDescent="0.25">
      <c r="A44" s="13" t="s">
        <v>42</v>
      </c>
      <c r="B44" s="14" t="s">
        <v>18</v>
      </c>
      <c r="C44" s="47">
        <v>1</v>
      </c>
      <c r="D44" s="47"/>
      <c r="E44" s="48"/>
      <c r="F44" s="48"/>
      <c r="G44" s="15">
        <f t="shared" si="2"/>
        <v>0</v>
      </c>
      <c r="H44" s="17"/>
    </row>
    <row r="45" spans="1:8" x14ac:dyDescent="0.25">
      <c r="A45" s="18"/>
      <c r="B45" s="51" t="s">
        <v>21</v>
      </c>
      <c r="C45" s="52"/>
      <c r="D45" s="52"/>
      <c r="E45" s="52"/>
      <c r="F45" s="53"/>
      <c r="G45" s="19">
        <f>SUM(G39:G44)</f>
        <v>0</v>
      </c>
      <c r="H45" s="17"/>
    </row>
    <row r="46" spans="1:8" x14ac:dyDescent="0.25">
      <c r="A46" s="54"/>
      <c r="B46" s="55"/>
      <c r="C46" s="55"/>
      <c r="D46" s="55"/>
      <c r="E46" s="55"/>
      <c r="F46" s="55"/>
      <c r="G46" s="56"/>
      <c r="H46" s="17"/>
    </row>
    <row r="47" spans="1:8" ht="14.4" customHeight="1" x14ac:dyDescent="0.3">
      <c r="A47" s="11" t="s">
        <v>43</v>
      </c>
      <c r="B47" s="57" t="s">
        <v>44</v>
      </c>
      <c r="C47" s="58"/>
      <c r="D47" s="58"/>
      <c r="E47" s="58"/>
      <c r="F47" s="58"/>
      <c r="G47" s="59"/>
      <c r="H47" s="12"/>
    </row>
    <row r="48" spans="1:8" x14ac:dyDescent="0.25">
      <c r="A48" s="13" t="s">
        <v>45</v>
      </c>
      <c r="B48" s="14" t="s">
        <v>25</v>
      </c>
      <c r="C48" s="47">
        <v>1</v>
      </c>
      <c r="D48" s="47"/>
      <c r="E48" s="48"/>
      <c r="F48" s="48"/>
      <c r="G48" s="15">
        <f t="shared" ref="G48:G53" si="3">SUM(C48*E48)</f>
        <v>0</v>
      </c>
      <c r="H48" s="17"/>
    </row>
    <row r="49" spans="1:8" x14ac:dyDescent="0.25">
      <c r="A49" s="13" t="s">
        <v>46</v>
      </c>
      <c r="B49" s="14" t="s">
        <v>27</v>
      </c>
      <c r="C49" s="47">
        <v>1</v>
      </c>
      <c r="D49" s="47"/>
      <c r="E49" s="48"/>
      <c r="F49" s="48"/>
      <c r="G49" s="15">
        <f t="shared" si="3"/>
        <v>0</v>
      </c>
      <c r="H49" s="17"/>
    </row>
    <row r="50" spans="1:8" x14ac:dyDescent="0.25">
      <c r="A50" s="13" t="s">
        <v>47</v>
      </c>
      <c r="B50" s="14" t="s">
        <v>29</v>
      </c>
      <c r="C50" s="47">
        <v>3</v>
      </c>
      <c r="D50" s="47"/>
      <c r="E50" s="48"/>
      <c r="F50" s="48"/>
      <c r="G50" s="15">
        <f t="shared" si="3"/>
        <v>0</v>
      </c>
      <c r="H50" s="17"/>
    </row>
    <row r="51" spans="1:8" x14ac:dyDescent="0.25">
      <c r="A51" s="13" t="s">
        <v>48</v>
      </c>
      <c r="B51" s="14" t="s">
        <v>31</v>
      </c>
      <c r="C51" s="47">
        <v>1</v>
      </c>
      <c r="D51" s="47"/>
      <c r="E51" s="48"/>
      <c r="F51" s="48"/>
      <c r="G51" s="15">
        <f t="shared" si="3"/>
        <v>0</v>
      </c>
      <c r="H51" s="17"/>
    </row>
    <row r="52" spans="1:8" x14ac:dyDescent="0.25">
      <c r="A52" s="13" t="s">
        <v>49</v>
      </c>
      <c r="B52" s="14" t="s">
        <v>33</v>
      </c>
      <c r="C52" s="60">
        <v>1</v>
      </c>
      <c r="D52" s="61"/>
      <c r="E52" s="49"/>
      <c r="F52" s="50"/>
      <c r="G52" s="15">
        <f t="shared" si="3"/>
        <v>0</v>
      </c>
      <c r="H52" s="20"/>
    </row>
    <row r="53" spans="1:8" x14ac:dyDescent="0.25">
      <c r="A53" s="13" t="s">
        <v>50</v>
      </c>
      <c r="B53" s="14" t="s">
        <v>18</v>
      </c>
      <c r="C53" s="47">
        <v>7</v>
      </c>
      <c r="D53" s="47"/>
      <c r="E53" s="48"/>
      <c r="F53" s="48"/>
      <c r="G53" s="15">
        <f t="shared" si="3"/>
        <v>0</v>
      </c>
      <c r="H53" s="17"/>
    </row>
    <row r="54" spans="1:8" x14ac:dyDescent="0.25">
      <c r="A54" s="18"/>
      <c r="B54" s="51" t="s">
        <v>21</v>
      </c>
      <c r="C54" s="52"/>
      <c r="D54" s="52"/>
      <c r="E54" s="52"/>
      <c r="F54" s="53"/>
      <c r="G54" s="19">
        <f>SUM(G48:G53)</f>
        <v>0</v>
      </c>
      <c r="H54" s="17"/>
    </row>
    <row r="55" spans="1:8" x14ac:dyDescent="0.25">
      <c r="A55" s="54"/>
      <c r="B55" s="55"/>
      <c r="C55" s="55"/>
      <c r="D55" s="55"/>
      <c r="E55" s="55"/>
      <c r="F55" s="55"/>
      <c r="G55" s="56"/>
      <c r="H55" s="17"/>
    </row>
    <row r="56" spans="1:8" ht="14.4" x14ac:dyDescent="0.3">
      <c r="A56" s="11" t="s">
        <v>51</v>
      </c>
      <c r="B56" s="45" t="s">
        <v>52</v>
      </c>
      <c r="C56" s="46"/>
      <c r="D56" s="46"/>
      <c r="E56" s="46"/>
      <c r="F56" s="46"/>
      <c r="G56" s="46"/>
      <c r="H56" s="17"/>
    </row>
    <row r="57" spans="1:8" ht="14.4" customHeight="1" x14ac:dyDescent="0.3">
      <c r="A57" s="11" t="s">
        <v>53</v>
      </c>
      <c r="B57" s="57" t="s">
        <v>54</v>
      </c>
      <c r="C57" s="58"/>
      <c r="D57" s="58"/>
      <c r="E57" s="58"/>
      <c r="F57" s="58"/>
      <c r="G57" s="59"/>
      <c r="H57" s="12"/>
    </row>
    <row r="58" spans="1:8" x14ac:dyDescent="0.25">
      <c r="A58" s="13" t="s">
        <v>55</v>
      </c>
      <c r="B58" s="14" t="s">
        <v>56</v>
      </c>
      <c r="C58" s="47">
        <v>10</v>
      </c>
      <c r="D58" s="47"/>
      <c r="E58" s="48"/>
      <c r="F58" s="48"/>
      <c r="G58" s="15">
        <f t="shared" ref="G58:G61" si="4">SUM(C58*E58)</f>
        <v>0</v>
      </c>
      <c r="H58" s="17"/>
    </row>
    <row r="59" spans="1:8" x14ac:dyDescent="0.25">
      <c r="A59" s="13" t="s">
        <v>57</v>
      </c>
      <c r="B59" s="14" t="s">
        <v>58</v>
      </c>
      <c r="C59" s="47">
        <v>10</v>
      </c>
      <c r="D59" s="47"/>
      <c r="E59" s="48"/>
      <c r="F59" s="48"/>
      <c r="G59" s="15">
        <f t="shared" si="4"/>
        <v>0</v>
      </c>
      <c r="H59" s="17"/>
    </row>
    <row r="60" spans="1:8" x14ac:dyDescent="0.25">
      <c r="A60" s="13" t="s">
        <v>59</v>
      </c>
      <c r="B60" s="14" t="s">
        <v>60</v>
      </c>
      <c r="C60" s="47">
        <v>10</v>
      </c>
      <c r="D60" s="47"/>
      <c r="E60" s="48"/>
      <c r="F60" s="48"/>
      <c r="G60" s="15">
        <f t="shared" si="4"/>
        <v>0</v>
      </c>
      <c r="H60" s="17"/>
    </row>
    <row r="61" spans="1:8" x14ac:dyDescent="0.25">
      <c r="A61" s="13" t="s">
        <v>61</v>
      </c>
      <c r="B61" s="14" t="s">
        <v>62</v>
      </c>
      <c r="C61" s="47">
        <v>2</v>
      </c>
      <c r="D61" s="47"/>
      <c r="E61" s="48"/>
      <c r="F61" s="48"/>
      <c r="G61" s="15">
        <f t="shared" si="4"/>
        <v>0</v>
      </c>
      <c r="H61" s="17"/>
    </row>
    <row r="62" spans="1:8" x14ac:dyDescent="0.25">
      <c r="A62" s="18"/>
      <c r="B62" s="51" t="s">
        <v>21</v>
      </c>
      <c r="C62" s="52"/>
      <c r="D62" s="52"/>
      <c r="E62" s="52"/>
      <c r="F62" s="53"/>
      <c r="G62" s="19">
        <f>SUM(G58:G61)</f>
        <v>0</v>
      </c>
      <c r="H62" s="17"/>
    </row>
    <row r="63" spans="1:8" x14ac:dyDescent="0.25">
      <c r="A63" s="54"/>
      <c r="B63" s="55"/>
      <c r="C63" s="55"/>
      <c r="D63" s="55"/>
      <c r="E63" s="55"/>
      <c r="F63" s="55"/>
      <c r="G63" s="56"/>
      <c r="H63" s="17"/>
    </row>
    <row r="64" spans="1:8" x14ac:dyDescent="0.25">
      <c r="A64" s="21" t="s">
        <v>63</v>
      </c>
      <c r="B64" s="22" t="s">
        <v>64</v>
      </c>
      <c r="C64" s="23"/>
      <c r="D64" s="23"/>
      <c r="E64" s="23"/>
      <c r="F64" s="23"/>
      <c r="G64" s="24"/>
      <c r="H64" s="17"/>
    </row>
    <row r="65" spans="1:8" x14ac:dyDescent="0.25">
      <c r="A65" s="13" t="s">
        <v>65</v>
      </c>
      <c r="B65" s="14" t="s">
        <v>66</v>
      </c>
      <c r="C65" s="47">
        <v>1</v>
      </c>
      <c r="D65" s="47"/>
      <c r="E65" s="48"/>
      <c r="F65" s="48"/>
      <c r="G65" s="15">
        <f t="shared" ref="G65:G66" si="5">SUM(C65*E65)</f>
        <v>0</v>
      </c>
      <c r="H65" s="17"/>
    </row>
    <row r="66" spans="1:8" x14ac:dyDescent="0.25">
      <c r="A66" s="13" t="s">
        <v>67</v>
      </c>
      <c r="B66" s="14" t="s">
        <v>18</v>
      </c>
      <c r="C66" s="47">
        <v>1</v>
      </c>
      <c r="D66" s="47"/>
      <c r="E66" s="48"/>
      <c r="F66" s="48"/>
      <c r="G66" s="15">
        <f t="shared" si="5"/>
        <v>0</v>
      </c>
      <c r="H66" s="17"/>
    </row>
    <row r="67" spans="1:8" x14ac:dyDescent="0.25">
      <c r="A67" s="18"/>
      <c r="B67" s="51" t="s">
        <v>21</v>
      </c>
      <c r="C67" s="52"/>
      <c r="D67" s="52"/>
      <c r="E67" s="52"/>
      <c r="F67" s="53"/>
      <c r="G67" s="19">
        <f>SUM(G65:G66)</f>
        <v>0</v>
      </c>
      <c r="H67" s="17"/>
    </row>
    <row r="68" spans="1:8" x14ac:dyDescent="0.25">
      <c r="A68" s="54"/>
      <c r="B68" s="55"/>
      <c r="C68" s="55"/>
      <c r="D68" s="55"/>
      <c r="E68" s="55"/>
      <c r="F68" s="55"/>
      <c r="G68" s="56"/>
      <c r="H68" s="17"/>
    </row>
    <row r="69" spans="1:8" ht="14.4" x14ac:dyDescent="0.3">
      <c r="A69" s="11" t="s">
        <v>68</v>
      </c>
      <c r="B69" s="45" t="s">
        <v>69</v>
      </c>
      <c r="C69" s="46"/>
      <c r="D69" s="46"/>
      <c r="E69" s="46"/>
      <c r="F69" s="46"/>
      <c r="G69" s="46"/>
      <c r="H69" s="17"/>
    </row>
    <row r="70" spans="1:8" ht="14.4" x14ac:dyDescent="0.3">
      <c r="A70" s="11" t="s">
        <v>70</v>
      </c>
      <c r="B70" s="57" t="s">
        <v>71</v>
      </c>
      <c r="C70" s="58"/>
      <c r="D70" s="58"/>
      <c r="E70" s="58"/>
      <c r="F70" s="58"/>
      <c r="G70" s="59"/>
      <c r="H70" s="12"/>
    </row>
    <row r="71" spans="1:8" x14ac:dyDescent="0.25">
      <c r="A71" s="13" t="s">
        <v>72</v>
      </c>
      <c r="B71" s="14" t="s">
        <v>73</v>
      </c>
      <c r="C71" s="47">
        <v>1</v>
      </c>
      <c r="D71" s="47"/>
      <c r="E71" s="48"/>
      <c r="F71" s="48"/>
      <c r="G71" s="15">
        <f t="shared" ref="G71:G74" si="6">SUM(C71*E71)</f>
        <v>0</v>
      </c>
      <c r="H71" s="17"/>
    </row>
    <row r="72" spans="1:8" x14ac:dyDescent="0.25">
      <c r="A72" s="13" t="s">
        <v>74</v>
      </c>
      <c r="B72" s="14" t="s">
        <v>75</v>
      </c>
      <c r="C72" s="47">
        <v>1</v>
      </c>
      <c r="D72" s="47"/>
      <c r="E72" s="48"/>
      <c r="F72" s="48"/>
      <c r="G72" s="15">
        <f t="shared" si="6"/>
        <v>0</v>
      </c>
      <c r="H72" s="17"/>
    </row>
    <row r="73" spans="1:8" x14ac:dyDescent="0.25">
      <c r="A73" s="13" t="s">
        <v>76</v>
      </c>
      <c r="B73" s="14" t="s">
        <v>77</v>
      </c>
      <c r="C73" s="47">
        <v>1</v>
      </c>
      <c r="D73" s="47"/>
      <c r="E73" s="48"/>
      <c r="F73" s="48"/>
      <c r="G73" s="15">
        <f t="shared" si="6"/>
        <v>0</v>
      </c>
      <c r="H73" s="17"/>
    </row>
    <row r="74" spans="1:8" x14ac:dyDescent="0.25">
      <c r="A74" s="13" t="s">
        <v>78</v>
      </c>
      <c r="B74" s="14" t="s">
        <v>18</v>
      </c>
      <c r="C74" s="47">
        <v>3</v>
      </c>
      <c r="D74" s="47"/>
      <c r="E74" s="48"/>
      <c r="F74" s="48"/>
      <c r="G74" s="15">
        <f t="shared" si="6"/>
        <v>0</v>
      </c>
      <c r="H74" s="17"/>
    </row>
    <row r="75" spans="1:8" x14ac:dyDescent="0.25">
      <c r="A75" s="18"/>
      <c r="B75" s="51" t="s">
        <v>21</v>
      </c>
      <c r="C75" s="52"/>
      <c r="D75" s="52"/>
      <c r="E75" s="52"/>
      <c r="F75" s="53"/>
      <c r="G75" s="19">
        <f>SUM(G71:G74)</f>
        <v>0</v>
      </c>
      <c r="H75" s="17"/>
    </row>
    <row r="76" spans="1:8" x14ac:dyDescent="0.25">
      <c r="A76" s="54"/>
      <c r="B76" s="55"/>
      <c r="C76" s="55"/>
      <c r="D76" s="55"/>
      <c r="E76" s="55"/>
      <c r="F76" s="55"/>
      <c r="G76" s="56"/>
      <c r="H76" s="17"/>
    </row>
    <row r="77" spans="1:8" ht="14.4" x14ac:dyDescent="0.3">
      <c r="A77" s="11" t="s">
        <v>79</v>
      </c>
      <c r="B77" s="57" t="s">
        <v>80</v>
      </c>
      <c r="C77" s="58"/>
      <c r="D77" s="58"/>
      <c r="E77" s="58"/>
      <c r="F77" s="58"/>
      <c r="G77" s="59"/>
      <c r="H77" s="12"/>
    </row>
    <row r="78" spans="1:8" x14ac:dyDescent="0.25">
      <c r="A78" s="13" t="s">
        <v>81</v>
      </c>
      <c r="B78" s="14" t="s">
        <v>73</v>
      </c>
      <c r="C78" s="47">
        <v>2</v>
      </c>
      <c r="D78" s="47"/>
      <c r="E78" s="48"/>
      <c r="F78" s="48"/>
      <c r="G78" s="15">
        <f t="shared" ref="G78:G81" si="7">SUM(C78*E78)</f>
        <v>0</v>
      </c>
      <c r="H78" s="17"/>
    </row>
    <row r="79" spans="1:8" x14ac:dyDescent="0.25">
      <c r="A79" s="13" t="s">
        <v>82</v>
      </c>
      <c r="B79" s="14" t="s">
        <v>75</v>
      </c>
      <c r="C79" s="47">
        <v>1</v>
      </c>
      <c r="D79" s="47"/>
      <c r="E79" s="48"/>
      <c r="F79" s="48"/>
      <c r="G79" s="15">
        <f t="shared" si="7"/>
        <v>0</v>
      </c>
      <c r="H79" s="17"/>
    </row>
    <row r="80" spans="1:8" x14ac:dyDescent="0.25">
      <c r="A80" s="13" t="s">
        <v>83</v>
      </c>
      <c r="B80" s="14" t="s">
        <v>77</v>
      </c>
      <c r="C80" s="47">
        <v>1</v>
      </c>
      <c r="D80" s="47"/>
      <c r="E80" s="48"/>
      <c r="F80" s="48"/>
      <c r="G80" s="15">
        <f t="shared" si="7"/>
        <v>0</v>
      </c>
      <c r="H80" s="17"/>
    </row>
    <row r="81" spans="1:8" x14ac:dyDescent="0.25">
      <c r="A81" s="13" t="s">
        <v>84</v>
      </c>
      <c r="B81" s="14" t="s">
        <v>18</v>
      </c>
      <c r="C81" s="60">
        <v>4</v>
      </c>
      <c r="D81" s="61"/>
      <c r="E81" s="62"/>
      <c r="F81" s="63"/>
      <c r="G81" s="15">
        <f t="shared" si="7"/>
        <v>0</v>
      </c>
      <c r="H81" s="17"/>
    </row>
    <row r="82" spans="1:8" x14ac:dyDescent="0.25">
      <c r="A82" s="18"/>
      <c r="B82" s="51" t="s">
        <v>21</v>
      </c>
      <c r="C82" s="52"/>
      <c r="D82" s="52"/>
      <c r="E82" s="52"/>
      <c r="F82" s="53"/>
      <c r="G82" s="19">
        <f>SUM(G78:G81)</f>
        <v>0</v>
      </c>
      <c r="H82" s="17"/>
    </row>
    <row r="83" spans="1:8" x14ac:dyDescent="0.25">
      <c r="A83" s="54"/>
      <c r="B83" s="55"/>
      <c r="C83" s="55"/>
      <c r="D83" s="55"/>
      <c r="E83" s="55"/>
      <c r="F83" s="55"/>
      <c r="G83" s="56"/>
      <c r="H83" s="17"/>
    </row>
    <row r="84" spans="1:8" ht="14.4" x14ac:dyDescent="0.3">
      <c r="A84" s="11" t="s">
        <v>85</v>
      </c>
      <c r="B84" s="57" t="s">
        <v>86</v>
      </c>
      <c r="C84" s="58"/>
      <c r="D84" s="58"/>
      <c r="E84" s="58"/>
      <c r="F84" s="58"/>
      <c r="G84" s="59"/>
      <c r="H84" s="12"/>
    </row>
    <row r="85" spans="1:8" x14ac:dyDescent="0.25">
      <c r="A85" s="13" t="s">
        <v>87</v>
      </c>
      <c r="B85" s="14" t="s">
        <v>73</v>
      </c>
      <c r="C85" s="47">
        <v>4</v>
      </c>
      <c r="D85" s="47"/>
      <c r="E85" s="48"/>
      <c r="F85" s="48"/>
      <c r="G85" s="15">
        <f t="shared" ref="G85:G88" si="8">SUM(C85*E85)</f>
        <v>0</v>
      </c>
      <c r="H85" s="17"/>
    </row>
    <row r="86" spans="1:8" x14ac:dyDescent="0.25">
      <c r="A86" s="13" t="s">
        <v>88</v>
      </c>
      <c r="B86" s="14" t="s">
        <v>75</v>
      </c>
      <c r="C86" s="47">
        <v>3</v>
      </c>
      <c r="D86" s="47"/>
      <c r="E86" s="48"/>
      <c r="F86" s="48"/>
      <c r="G86" s="15">
        <f t="shared" si="8"/>
        <v>0</v>
      </c>
      <c r="H86" s="17"/>
    </row>
    <row r="87" spans="1:8" x14ac:dyDescent="0.25">
      <c r="A87" s="13" t="s">
        <v>89</v>
      </c>
      <c r="B87" s="14" t="s">
        <v>77</v>
      </c>
      <c r="C87" s="47">
        <v>3</v>
      </c>
      <c r="D87" s="47"/>
      <c r="E87" s="48"/>
      <c r="F87" s="48"/>
      <c r="G87" s="15">
        <f t="shared" si="8"/>
        <v>0</v>
      </c>
      <c r="H87" s="17"/>
    </row>
    <row r="88" spans="1:8" x14ac:dyDescent="0.25">
      <c r="A88" s="13" t="s">
        <v>90</v>
      </c>
      <c r="B88" s="14" t="s">
        <v>18</v>
      </c>
      <c r="C88" s="47">
        <v>10</v>
      </c>
      <c r="D88" s="47"/>
      <c r="E88" s="48"/>
      <c r="F88" s="48"/>
      <c r="G88" s="15">
        <f t="shared" si="8"/>
        <v>0</v>
      </c>
      <c r="H88" s="17"/>
    </row>
    <row r="89" spans="1:8" x14ac:dyDescent="0.25">
      <c r="A89" s="18"/>
      <c r="B89" s="51" t="s">
        <v>21</v>
      </c>
      <c r="C89" s="52"/>
      <c r="D89" s="52"/>
      <c r="E89" s="52"/>
      <c r="F89" s="53"/>
      <c r="G89" s="19">
        <f>SUM(G85:G88)</f>
        <v>0</v>
      </c>
      <c r="H89" s="17"/>
    </row>
    <row r="90" spans="1:8" x14ac:dyDescent="0.25">
      <c r="A90" s="54"/>
      <c r="B90" s="55"/>
      <c r="C90" s="55"/>
      <c r="D90" s="55"/>
      <c r="E90" s="55"/>
      <c r="F90" s="55"/>
      <c r="G90" s="56"/>
      <c r="H90" s="17"/>
    </row>
    <row r="91" spans="1:8" ht="14.4" x14ac:dyDescent="0.3">
      <c r="A91" s="11" t="s">
        <v>91</v>
      </c>
      <c r="B91" s="57" t="s">
        <v>92</v>
      </c>
      <c r="C91" s="58"/>
      <c r="D91" s="58"/>
      <c r="E91" s="58"/>
      <c r="F91" s="58"/>
      <c r="G91" s="59"/>
      <c r="H91" s="12"/>
    </row>
    <row r="92" spans="1:8" x14ac:dyDescent="0.25">
      <c r="A92" s="13" t="s">
        <v>93</v>
      </c>
      <c r="B92" s="14" t="s">
        <v>73</v>
      </c>
      <c r="C92" s="47">
        <v>1</v>
      </c>
      <c r="D92" s="47"/>
      <c r="E92" s="48"/>
      <c r="F92" s="48"/>
      <c r="G92" s="15">
        <f t="shared" ref="G92:G95" si="9">SUM(C92*E92)</f>
        <v>0</v>
      </c>
      <c r="H92" s="17"/>
    </row>
    <row r="93" spans="1:8" x14ac:dyDescent="0.25">
      <c r="A93" s="13" t="s">
        <v>94</v>
      </c>
      <c r="B93" s="14" t="s">
        <v>75</v>
      </c>
      <c r="C93" s="47">
        <v>1</v>
      </c>
      <c r="D93" s="47"/>
      <c r="E93" s="48"/>
      <c r="F93" s="48"/>
      <c r="G93" s="15">
        <f t="shared" si="9"/>
        <v>0</v>
      </c>
      <c r="H93" s="17"/>
    </row>
    <row r="94" spans="1:8" x14ac:dyDescent="0.25">
      <c r="A94" s="13" t="s">
        <v>95</v>
      </c>
      <c r="B94" s="14" t="s">
        <v>77</v>
      </c>
      <c r="C94" s="47">
        <v>1</v>
      </c>
      <c r="D94" s="47"/>
      <c r="E94" s="48"/>
      <c r="F94" s="48"/>
      <c r="G94" s="15">
        <f t="shared" si="9"/>
        <v>0</v>
      </c>
      <c r="H94" s="17"/>
    </row>
    <row r="95" spans="1:8" x14ac:dyDescent="0.25">
      <c r="A95" s="13" t="s">
        <v>96</v>
      </c>
      <c r="B95" s="14" t="s">
        <v>18</v>
      </c>
      <c r="C95" s="47">
        <v>3</v>
      </c>
      <c r="D95" s="47"/>
      <c r="E95" s="48"/>
      <c r="F95" s="48"/>
      <c r="G95" s="15">
        <f t="shared" si="9"/>
        <v>0</v>
      </c>
      <c r="H95" s="17"/>
    </row>
    <row r="96" spans="1:8" x14ac:dyDescent="0.25">
      <c r="A96" s="18"/>
      <c r="B96" s="51" t="s">
        <v>21</v>
      </c>
      <c r="C96" s="52"/>
      <c r="D96" s="52"/>
      <c r="E96" s="52"/>
      <c r="F96" s="53"/>
      <c r="G96" s="19">
        <f>SUM(G92:G95)</f>
        <v>0</v>
      </c>
      <c r="H96" s="17"/>
    </row>
    <row r="97" spans="1:8" x14ac:dyDescent="0.25">
      <c r="A97" s="54"/>
      <c r="B97" s="55"/>
      <c r="C97" s="55"/>
      <c r="D97" s="55"/>
      <c r="E97" s="55"/>
      <c r="F97" s="55"/>
      <c r="G97" s="56"/>
      <c r="H97" s="17"/>
    </row>
    <row r="98" spans="1:8" ht="14.4" x14ac:dyDescent="0.3">
      <c r="A98" s="11" t="s">
        <v>97</v>
      </c>
      <c r="B98" s="57" t="s">
        <v>98</v>
      </c>
      <c r="C98" s="58"/>
      <c r="D98" s="58"/>
      <c r="E98" s="58"/>
      <c r="F98" s="58"/>
      <c r="G98" s="59"/>
      <c r="H98" s="12"/>
    </row>
    <row r="99" spans="1:8" ht="26.4" x14ac:dyDescent="0.25">
      <c r="A99" s="13" t="s">
        <v>99</v>
      </c>
      <c r="B99" s="14" t="s">
        <v>100</v>
      </c>
      <c r="C99" s="47">
        <v>15</v>
      </c>
      <c r="D99" s="47"/>
      <c r="E99" s="48"/>
      <c r="F99" s="48"/>
      <c r="G99" s="15">
        <f>SUM(C99*E99)</f>
        <v>0</v>
      </c>
      <c r="H99" s="17"/>
    </row>
    <row r="100" spans="1:8" x14ac:dyDescent="0.25">
      <c r="A100" s="18"/>
      <c r="B100" s="51" t="s">
        <v>21</v>
      </c>
      <c r="C100" s="52"/>
      <c r="D100" s="52"/>
      <c r="E100" s="52"/>
      <c r="F100" s="53"/>
      <c r="G100" s="19">
        <f>SUM(G99)</f>
        <v>0</v>
      </c>
      <c r="H100" s="17"/>
    </row>
    <row r="101" spans="1:8" x14ac:dyDescent="0.25">
      <c r="A101" s="54"/>
      <c r="B101" s="55"/>
      <c r="C101" s="55"/>
      <c r="D101" s="55"/>
      <c r="E101" s="55"/>
      <c r="F101" s="55"/>
      <c r="G101" s="56"/>
      <c r="H101" s="17"/>
    </row>
    <row r="102" spans="1:8" ht="14.4" customHeight="1" x14ac:dyDescent="0.3">
      <c r="A102" s="11" t="s">
        <v>101</v>
      </c>
      <c r="B102" s="57" t="s">
        <v>102</v>
      </c>
      <c r="C102" s="58"/>
      <c r="D102" s="58"/>
      <c r="E102" s="58"/>
      <c r="F102" s="58"/>
      <c r="G102" s="59"/>
      <c r="H102" s="12"/>
    </row>
    <row r="103" spans="1:8" ht="14.25" customHeight="1" x14ac:dyDescent="0.3">
      <c r="A103" s="11" t="s">
        <v>103</v>
      </c>
      <c r="B103" s="57" t="s">
        <v>104</v>
      </c>
      <c r="C103" s="58"/>
      <c r="D103" s="58"/>
      <c r="E103" s="58"/>
      <c r="F103" s="58"/>
      <c r="G103" s="59"/>
      <c r="H103" s="25"/>
    </row>
    <row r="104" spans="1:8" ht="14.4" x14ac:dyDescent="0.3">
      <c r="A104" s="13" t="s">
        <v>105</v>
      </c>
      <c r="B104" s="26" t="s">
        <v>106</v>
      </c>
      <c r="C104" s="47">
        <v>4</v>
      </c>
      <c r="D104" s="47"/>
      <c r="E104" s="48"/>
      <c r="F104" s="48"/>
      <c r="G104" s="15">
        <f t="shared" ref="G104:G107" si="10">SUM(C104*E104)</f>
        <v>0</v>
      </c>
      <c r="H104" s="25"/>
    </row>
    <row r="105" spans="1:8" ht="14.4" x14ac:dyDescent="0.3">
      <c r="A105" s="13" t="s">
        <v>107</v>
      </c>
      <c r="B105" s="26" t="s">
        <v>108</v>
      </c>
      <c r="C105" s="47">
        <v>4</v>
      </c>
      <c r="D105" s="47"/>
      <c r="E105" s="48"/>
      <c r="F105" s="48"/>
      <c r="G105" s="15">
        <f t="shared" si="10"/>
        <v>0</v>
      </c>
      <c r="H105" s="25"/>
    </row>
    <row r="106" spans="1:8" ht="14.4" x14ac:dyDescent="0.3">
      <c r="A106" s="13" t="s">
        <v>109</v>
      </c>
      <c r="B106" s="26" t="s">
        <v>110</v>
      </c>
      <c r="C106" s="47">
        <v>2</v>
      </c>
      <c r="D106" s="47"/>
      <c r="E106" s="48"/>
      <c r="F106" s="48"/>
      <c r="G106" s="15">
        <f t="shared" si="10"/>
        <v>0</v>
      </c>
      <c r="H106" s="25"/>
    </row>
    <row r="107" spans="1:8" ht="14.4" x14ac:dyDescent="0.3">
      <c r="A107" s="13" t="s">
        <v>111</v>
      </c>
      <c r="B107" s="26" t="s">
        <v>112</v>
      </c>
      <c r="C107" s="47">
        <v>2</v>
      </c>
      <c r="D107" s="47"/>
      <c r="E107" s="48"/>
      <c r="F107" s="48"/>
      <c r="G107" s="15">
        <f t="shared" si="10"/>
        <v>0</v>
      </c>
      <c r="H107" s="25"/>
    </row>
    <row r="108" spans="1:8" x14ac:dyDescent="0.25">
      <c r="A108" s="18"/>
      <c r="B108" s="51" t="s">
        <v>21</v>
      </c>
      <c r="C108" s="52"/>
      <c r="D108" s="52"/>
      <c r="E108" s="52"/>
      <c r="F108" s="53"/>
      <c r="G108" s="19">
        <f>SUM(G104:G107)</f>
        <v>0</v>
      </c>
      <c r="H108" s="17"/>
    </row>
    <row r="109" spans="1:8" x14ac:dyDescent="0.25">
      <c r="A109" s="54"/>
      <c r="B109" s="55"/>
      <c r="C109" s="55"/>
      <c r="D109" s="55"/>
      <c r="E109" s="55"/>
      <c r="F109" s="55"/>
      <c r="G109" s="56"/>
      <c r="H109" s="17"/>
    </row>
    <row r="110" spans="1:8" x14ac:dyDescent="0.25">
      <c r="A110" s="28" t="s">
        <v>113</v>
      </c>
      <c r="B110" s="57" t="s">
        <v>114</v>
      </c>
      <c r="C110" s="58"/>
      <c r="D110" s="58"/>
      <c r="E110" s="58"/>
      <c r="F110" s="58"/>
      <c r="G110" s="59"/>
      <c r="H110" s="17"/>
    </row>
    <row r="111" spans="1:8" x14ac:dyDescent="0.25">
      <c r="A111" s="13" t="s">
        <v>115</v>
      </c>
      <c r="B111" s="14" t="s">
        <v>114</v>
      </c>
      <c r="C111" s="60">
        <v>10</v>
      </c>
      <c r="D111" s="61"/>
      <c r="E111" s="49"/>
      <c r="F111" s="50"/>
      <c r="G111" s="15">
        <f>SUM(C111*E111)</f>
        <v>0</v>
      </c>
      <c r="H111" s="17"/>
    </row>
    <row r="112" spans="1:8" x14ac:dyDescent="0.25">
      <c r="A112" s="18"/>
      <c r="B112" s="51" t="s">
        <v>21</v>
      </c>
      <c r="C112" s="52"/>
      <c r="D112" s="52"/>
      <c r="E112" s="52"/>
      <c r="F112" s="53"/>
      <c r="G112" s="19">
        <f>SUM(G111)</f>
        <v>0</v>
      </c>
      <c r="H112" s="17"/>
    </row>
    <row r="113" spans="1:8" x14ac:dyDescent="0.25">
      <c r="A113" s="54"/>
      <c r="B113" s="55"/>
      <c r="C113" s="55"/>
      <c r="D113" s="55"/>
      <c r="E113" s="55"/>
      <c r="F113" s="55"/>
      <c r="G113" s="56"/>
      <c r="H113" s="17"/>
    </row>
    <row r="114" spans="1:8" x14ac:dyDescent="0.25">
      <c r="A114" s="29" t="s">
        <v>116</v>
      </c>
      <c r="B114" s="64" t="s">
        <v>118</v>
      </c>
      <c r="C114" s="65"/>
      <c r="D114" s="65"/>
      <c r="E114" s="65"/>
      <c r="F114" s="65"/>
      <c r="G114" s="66"/>
      <c r="H114" s="17"/>
    </row>
    <row r="115" spans="1:8" x14ac:dyDescent="0.25">
      <c r="A115" s="13" t="s">
        <v>117</v>
      </c>
      <c r="B115" s="14" t="s">
        <v>118</v>
      </c>
      <c r="C115" s="60">
        <v>10</v>
      </c>
      <c r="D115" s="61"/>
      <c r="E115" s="49"/>
      <c r="F115" s="50"/>
      <c r="G115" s="15">
        <f>SUM(C115*E115)</f>
        <v>0</v>
      </c>
      <c r="H115" s="17"/>
    </row>
    <row r="116" spans="1:8" x14ac:dyDescent="0.25">
      <c r="A116" s="18"/>
      <c r="B116" s="51" t="s">
        <v>21</v>
      </c>
      <c r="C116" s="52"/>
      <c r="D116" s="52"/>
      <c r="E116" s="52"/>
      <c r="F116" s="53"/>
      <c r="G116" s="19">
        <f>SUM(G115)</f>
        <v>0</v>
      </c>
      <c r="H116" s="17"/>
    </row>
    <row r="117" spans="1:8" x14ac:dyDescent="0.25">
      <c r="A117" s="54"/>
      <c r="B117" s="55"/>
      <c r="C117" s="55"/>
      <c r="D117" s="55"/>
      <c r="E117" s="55"/>
      <c r="F117" s="55"/>
      <c r="G117" s="56"/>
      <c r="H117" s="17"/>
    </row>
    <row r="118" spans="1:8" x14ac:dyDescent="0.25">
      <c r="A118" s="29" t="s">
        <v>119</v>
      </c>
      <c r="B118" s="64" t="s">
        <v>120</v>
      </c>
      <c r="C118" s="65"/>
      <c r="D118" s="65"/>
      <c r="E118" s="65"/>
      <c r="F118" s="65"/>
      <c r="G118" s="66"/>
      <c r="H118" s="17"/>
    </row>
    <row r="119" spans="1:8" x14ac:dyDescent="0.25">
      <c r="A119" s="13" t="s">
        <v>121</v>
      </c>
      <c r="B119" s="14" t="s">
        <v>122</v>
      </c>
      <c r="C119" s="67">
        <v>100</v>
      </c>
      <c r="D119" s="67"/>
      <c r="E119" s="48"/>
      <c r="F119" s="48"/>
      <c r="G119" s="15">
        <f t="shared" ref="G119:G120" si="11">SUM(C119*E119)</f>
        <v>0</v>
      </c>
      <c r="H119" s="17"/>
    </row>
    <row r="120" spans="1:8" ht="12.75" customHeight="1" x14ac:dyDescent="0.25">
      <c r="A120" s="30" t="s">
        <v>123</v>
      </c>
      <c r="B120" s="31" t="s">
        <v>124</v>
      </c>
      <c r="C120" s="68">
        <v>10</v>
      </c>
      <c r="D120" s="69"/>
      <c r="E120" s="48"/>
      <c r="F120" s="48"/>
      <c r="G120" s="15">
        <f t="shared" si="11"/>
        <v>0</v>
      </c>
    </row>
    <row r="121" spans="1:8" x14ac:dyDescent="0.25">
      <c r="A121" s="18"/>
      <c r="B121" s="51" t="s">
        <v>21</v>
      </c>
      <c r="C121" s="52"/>
      <c r="D121" s="52"/>
      <c r="E121" s="52"/>
      <c r="F121" s="53"/>
      <c r="G121" s="19">
        <f>SUM(G119:G120)</f>
        <v>0</v>
      </c>
    </row>
    <row r="122" spans="1:8" x14ac:dyDescent="0.25">
      <c r="A122" s="54"/>
      <c r="B122" s="55"/>
      <c r="C122" s="55"/>
      <c r="D122" s="55"/>
      <c r="E122" s="55"/>
      <c r="F122" s="55"/>
      <c r="G122" s="56"/>
    </row>
    <row r="123" spans="1:8" ht="16.2" customHeight="1" x14ac:dyDescent="0.3">
      <c r="A123" s="11" t="s">
        <v>125</v>
      </c>
      <c r="B123" s="70" t="s">
        <v>126</v>
      </c>
      <c r="C123" s="71"/>
      <c r="D123" s="71"/>
      <c r="E123" s="71"/>
      <c r="F123" s="71"/>
      <c r="G123" s="72"/>
      <c r="H123" s="12"/>
    </row>
    <row r="124" spans="1:8" x14ac:dyDescent="0.25">
      <c r="A124" s="13" t="s">
        <v>127</v>
      </c>
      <c r="B124" s="14" t="s">
        <v>73</v>
      </c>
      <c r="C124" s="47">
        <v>5</v>
      </c>
      <c r="D124" s="47"/>
      <c r="E124" s="48"/>
      <c r="F124" s="48"/>
      <c r="G124" s="15">
        <f t="shared" ref="G124:G127" si="12">SUM(C124*E124)</f>
        <v>0</v>
      </c>
      <c r="H124" s="17"/>
    </row>
    <row r="125" spans="1:8" x14ac:dyDescent="0.25">
      <c r="A125" s="13" t="s">
        <v>128</v>
      </c>
      <c r="B125" s="14" t="s">
        <v>75</v>
      </c>
      <c r="C125" s="47">
        <v>5</v>
      </c>
      <c r="D125" s="47"/>
      <c r="E125" s="48"/>
      <c r="F125" s="48"/>
      <c r="G125" s="15">
        <f t="shared" si="12"/>
        <v>0</v>
      </c>
      <c r="H125" s="27"/>
    </row>
    <row r="126" spans="1:8" x14ac:dyDescent="0.25">
      <c r="A126" s="13" t="s">
        <v>129</v>
      </c>
      <c r="B126" s="14" t="s">
        <v>77</v>
      </c>
      <c r="C126" s="47">
        <v>5</v>
      </c>
      <c r="D126" s="47"/>
      <c r="E126" s="48"/>
      <c r="F126" s="48"/>
      <c r="G126" s="15">
        <f t="shared" si="12"/>
        <v>0</v>
      </c>
      <c r="H126" s="17"/>
    </row>
    <row r="127" spans="1:8" x14ac:dyDescent="0.25">
      <c r="A127" s="13" t="s">
        <v>130</v>
      </c>
      <c r="B127" s="14" t="s">
        <v>131</v>
      </c>
      <c r="C127" s="47">
        <v>1</v>
      </c>
      <c r="D127" s="47"/>
      <c r="E127" s="48"/>
      <c r="F127" s="48"/>
      <c r="G127" s="15">
        <f t="shared" si="12"/>
        <v>0</v>
      </c>
      <c r="H127" s="17"/>
    </row>
    <row r="128" spans="1:8" x14ac:dyDescent="0.25">
      <c r="A128" s="18"/>
      <c r="B128" s="51" t="s">
        <v>21</v>
      </c>
      <c r="C128" s="52"/>
      <c r="D128" s="52"/>
      <c r="E128" s="52"/>
      <c r="F128" s="53"/>
      <c r="G128" s="19">
        <f>SUM(G124:G127)</f>
        <v>0</v>
      </c>
      <c r="H128" s="17"/>
    </row>
    <row r="129" spans="1:8" x14ac:dyDescent="0.25">
      <c r="A129" s="54"/>
      <c r="B129" s="55"/>
      <c r="C129" s="55"/>
      <c r="D129" s="55"/>
      <c r="E129" s="55"/>
      <c r="F129" s="55"/>
      <c r="G129" s="56"/>
      <c r="H129" s="17"/>
    </row>
    <row r="130" spans="1:8" x14ac:dyDescent="0.25">
      <c r="A130" s="11" t="s">
        <v>132</v>
      </c>
      <c r="B130" s="70" t="s">
        <v>133</v>
      </c>
      <c r="C130" s="71"/>
      <c r="D130" s="71"/>
      <c r="E130" s="71"/>
      <c r="F130" s="71"/>
      <c r="G130" s="72"/>
      <c r="H130" s="17"/>
    </row>
    <row r="131" spans="1:8" ht="14.4" customHeight="1" x14ac:dyDescent="0.25">
      <c r="A131" s="13" t="s">
        <v>134</v>
      </c>
      <c r="B131" s="14" t="s">
        <v>135</v>
      </c>
      <c r="C131" s="47">
        <v>25</v>
      </c>
      <c r="D131" s="47"/>
      <c r="E131" s="48"/>
      <c r="F131" s="48"/>
      <c r="G131" s="15">
        <f>SUM(C131*E131)</f>
        <v>0</v>
      </c>
      <c r="H131" s="17"/>
    </row>
    <row r="132" spans="1:8" ht="14.4" customHeight="1" x14ac:dyDescent="0.25">
      <c r="A132" s="18"/>
      <c r="B132" s="51" t="s">
        <v>21</v>
      </c>
      <c r="C132" s="52"/>
      <c r="D132" s="52"/>
      <c r="E132" s="52"/>
      <c r="F132" s="53"/>
      <c r="G132" s="19">
        <f>SUM(G131)</f>
        <v>0</v>
      </c>
      <c r="H132" s="17"/>
    </row>
    <row r="133" spans="1:8" ht="14.4" customHeight="1" x14ac:dyDescent="0.25">
      <c r="A133" s="54"/>
      <c r="B133" s="55"/>
      <c r="C133" s="55"/>
      <c r="D133" s="55"/>
      <c r="E133" s="55"/>
      <c r="F133" s="55"/>
      <c r="G133" s="56"/>
      <c r="H133" s="17"/>
    </row>
    <row r="134" spans="1:8" ht="14.4" customHeight="1" x14ac:dyDescent="0.25">
      <c r="A134" s="11" t="s">
        <v>136</v>
      </c>
      <c r="B134" s="70" t="s">
        <v>137</v>
      </c>
      <c r="C134" s="71"/>
      <c r="D134" s="71"/>
      <c r="E134" s="71"/>
      <c r="F134" s="71"/>
      <c r="G134" s="72"/>
      <c r="H134" s="17"/>
    </row>
    <row r="135" spans="1:8" x14ac:dyDescent="0.25">
      <c r="A135" s="13" t="s">
        <v>138</v>
      </c>
      <c r="B135" s="14" t="s">
        <v>139</v>
      </c>
      <c r="C135" s="47">
        <v>5</v>
      </c>
      <c r="D135" s="47"/>
      <c r="E135" s="48"/>
      <c r="F135" s="48"/>
      <c r="G135" s="15">
        <f>SUM(C135*E135)</f>
        <v>0</v>
      </c>
      <c r="H135" s="17"/>
    </row>
    <row r="136" spans="1:8" x14ac:dyDescent="0.25">
      <c r="A136" s="18"/>
      <c r="B136" s="51" t="s">
        <v>21</v>
      </c>
      <c r="C136" s="52"/>
      <c r="D136" s="52"/>
      <c r="E136" s="52"/>
      <c r="F136" s="53"/>
      <c r="G136" s="19">
        <f>SUM(G135)</f>
        <v>0</v>
      </c>
      <c r="H136" s="17"/>
    </row>
    <row r="137" spans="1:8" x14ac:dyDescent="0.25">
      <c r="A137" s="54"/>
      <c r="B137" s="55"/>
      <c r="C137" s="55"/>
      <c r="D137" s="55"/>
      <c r="E137" s="55"/>
      <c r="F137" s="55"/>
      <c r="G137" s="56"/>
      <c r="H137" s="17"/>
    </row>
    <row r="138" spans="1:8" x14ac:dyDescent="0.25">
      <c r="A138" s="7" t="s">
        <v>140</v>
      </c>
      <c r="B138" s="70" t="s">
        <v>141</v>
      </c>
      <c r="C138" s="71"/>
      <c r="D138" s="71"/>
      <c r="E138" s="71"/>
      <c r="F138" s="71"/>
      <c r="G138" s="72"/>
      <c r="H138" s="17"/>
    </row>
    <row r="139" spans="1:8" x14ac:dyDescent="0.25">
      <c r="A139" s="13" t="s">
        <v>142</v>
      </c>
      <c r="B139" s="14" t="s">
        <v>143</v>
      </c>
      <c r="C139" s="60">
        <v>2</v>
      </c>
      <c r="D139" s="61"/>
      <c r="E139" s="49"/>
      <c r="F139" s="50"/>
      <c r="G139" s="15">
        <f>SUM(C139*E139)</f>
        <v>0</v>
      </c>
    </row>
    <row r="140" spans="1:8" x14ac:dyDescent="0.25">
      <c r="A140" s="18"/>
      <c r="B140" s="51" t="s">
        <v>21</v>
      </c>
      <c r="C140" s="52"/>
      <c r="D140" s="52"/>
      <c r="E140" s="52"/>
      <c r="F140" s="53"/>
      <c r="G140" s="19">
        <f>SUM(G139)</f>
        <v>0</v>
      </c>
    </row>
    <row r="141" spans="1:8" x14ac:dyDescent="0.25">
      <c r="A141" s="54"/>
      <c r="B141" s="55"/>
      <c r="C141" s="55"/>
      <c r="D141" s="55"/>
      <c r="E141" s="55"/>
      <c r="F141" s="55"/>
      <c r="G141" s="56"/>
      <c r="H141" s="17"/>
    </row>
    <row r="142" spans="1:8" ht="14.4" customHeight="1" x14ac:dyDescent="0.25">
      <c r="A142" s="21" t="s">
        <v>144</v>
      </c>
      <c r="B142" s="32" t="s">
        <v>145</v>
      </c>
      <c r="C142" s="33"/>
      <c r="D142" s="34"/>
      <c r="E142" s="73"/>
      <c r="F142" s="74"/>
      <c r="G142" s="35"/>
      <c r="H142" s="20"/>
    </row>
    <row r="143" spans="1:8" ht="14.25" customHeight="1" x14ac:dyDescent="0.25">
      <c r="A143" s="21" t="s">
        <v>146</v>
      </c>
      <c r="B143" s="75" t="s">
        <v>147</v>
      </c>
      <c r="C143" s="76"/>
      <c r="D143" s="76"/>
      <c r="E143" s="76"/>
      <c r="F143" s="76"/>
      <c r="G143" s="77"/>
      <c r="H143" s="20"/>
    </row>
    <row r="144" spans="1:8" x14ac:dyDescent="0.25">
      <c r="A144" s="13" t="s">
        <v>148</v>
      </c>
      <c r="B144" s="14" t="s">
        <v>149</v>
      </c>
      <c r="C144" s="60">
        <v>5</v>
      </c>
      <c r="D144" s="61"/>
      <c r="E144" s="49"/>
      <c r="F144" s="50"/>
      <c r="G144" s="15">
        <f t="shared" ref="G144:G146" si="13">SUM(C144*E144)</f>
        <v>0</v>
      </c>
      <c r="H144" s="17"/>
    </row>
    <row r="145" spans="1:8" x14ac:dyDescent="0.25">
      <c r="A145" s="13" t="s">
        <v>150</v>
      </c>
      <c r="B145" s="14" t="s">
        <v>151</v>
      </c>
      <c r="C145" s="60">
        <v>5</v>
      </c>
      <c r="D145" s="61"/>
      <c r="E145" s="49"/>
      <c r="F145" s="50"/>
      <c r="G145" s="15">
        <f t="shared" si="13"/>
        <v>0</v>
      </c>
      <c r="H145" s="17"/>
    </row>
    <row r="146" spans="1:8" x14ac:dyDescent="0.25">
      <c r="A146" s="13" t="s">
        <v>152</v>
      </c>
      <c r="B146" s="14" t="s">
        <v>153</v>
      </c>
      <c r="C146" s="60">
        <v>10</v>
      </c>
      <c r="D146" s="61"/>
      <c r="E146" s="49"/>
      <c r="F146" s="50"/>
      <c r="G146" s="15">
        <f t="shared" si="13"/>
        <v>0</v>
      </c>
      <c r="H146" s="17"/>
    </row>
    <row r="147" spans="1:8" x14ac:dyDescent="0.25">
      <c r="A147" s="18"/>
      <c r="B147" s="51" t="s">
        <v>21</v>
      </c>
      <c r="C147" s="52"/>
      <c r="D147" s="52"/>
      <c r="E147" s="52"/>
      <c r="F147" s="53"/>
      <c r="G147" s="19">
        <f>SUM(G144:G146)</f>
        <v>0</v>
      </c>
      <c r="H147" s="17"/>
    </row>
    <row r="148" spans="1:8" x14ac:dyDescent="0.25">
      <c r="A148" s="54"/>
      <c r="B148" s="55"/>
      <c r="C148" s="55"/>
      <c r="D148" s="55"/>
      <c r="E148" s="55"/>
      <c r="F148" s="55"/>
      <c r="G148" s="56"/>
      <c r="H148" s="17"/>
    </row>
    <row r="149" spans="1:8" ht="14.4" x14ac:dyDescent="0.3">
      <c r="A149" s="11" t="s">
        <v>154</v>
      </c>
      <c r="B149" s="78" t="s">
        <v>155</v>
      </c>
      <c r="C149" s="79"/>
      <c r="D149" s="79"/>
      <c r="E149" s="79"/>
      <c r="F149" s="79"/>
      <c r="G149" s="80"/>
      <c r="H149" s="12"/>
    </row>
    <row r="150" spans="1:8" ht="14.4" customHeight="1" x14ac:dyDescent="0.3">
      <c r="A150" s="11" t="s">
        <v>156</v>
      </c>
      <c r="B150" s="81" t="s">
        <v>157</v>
      </c>
      <c r="C150" s="82"/>
      <c r="D150" s="82"/>
      <c r="E150" s="82"/>
      <c r="F150" s="82"/>
      <c r="G150" s="83"/>
      <c r="H150" s="12"/>
    </row>
    <row r="151" spans="1:8" x14ac:dyDescent="0.25">
      <c r="A151" s="13" t="s">
        <v>158</v>
      </c>
      <c r="B151" s="14" t="s">
        <v>159</v>
      </c>
      <c r="C151" s="47">
        <v>1</v>
      </c>
      <c r="D151" s="47"/>
      <c r="E151" s="48"/>
      <c r="F151" s="48"/>
      <c r="G151" s="15">
        <f t="shared" ref="G151:G157" si="14">SUM(C151*E151)</f>
        <v>0</v>
      </c>
      <c r="H151" s="17"/>
    </row>
    <row r="152" spans="1:8" ht="13.95" customHeight="1" x14ac:dyDescent="0.25">
      <c r="A152" s="13" t="s">
        <v>160</v>
      </c>
      <c r="B152" s="14" t="s">
        <v>161</v>
      </c>
      <c r="C152" s="47">
        <v>1</v>
      </c>
      <c r="D152" s="47"/>
      <c r="E152" s="48"/>
      <c r="F152" s="48"/>
      <c r="G152" s="15">
        <f t="shared" si="14"/>
        <v>0</v>
      </c>
      <c r="H152" s="17"/>
    </row>
    <row r="153" spans="1:8" ht="13.95" customHeight="1" x14ac:dyDescent="0.25">
      <c r="A153" s="13" t="s">
        <v>162</v>
      </c>
      <c r="B153" s="14" t="s">
        <v>163</v>
      </c>
      <c r="C153" s="47">
        <v>1</v>
      </c>
      <c r="D153" s="47"/>
      <c r="E153" s="48"/>
      <c r="F153" s="48"/>
      <c r="G153" s="15">
        <f t="shared" si="14"/>
        <v>0</v>
      </c>
      <c r="H153" s="17"/>
    </row>
    <row r="154" spans="1:8" x14ac:dyDescent="0.25">
      <c r="A154" s="13" t="s">
        <v>164</v>
      </c>
      <c r="B154" s="14" t="s">
        <v>165</v>
      </c>
      <c r="C154" s="47">
        <v>1</v>
      </c>
      <c r="D154" s="47"/>
      <c r="E154" s="48"/>
      <c r="F154" s="48"/>
      <c r="G154" s="15">
        <f t="shared" si="14"/>
        <v>0</v>
      </c>
      <c r="H154" s="17"/>
    </row>
    <row r="155" spans="1:8" x14ac:dyDescent="0.25">
      <c r="A155" s="13" t="s">
        <v>166</v>
      </c>
      <c r="B155" s="14" t="s">
        <v>167</v>
      </c>
      <c r="C155" s="47">
        <v>1</v>
      </c>
      <c r="D155" s="47"/>
      <c r="E155" s="48"/>
      <c r="F155" s="48"/>
      <c r="G155" s="15">
        <f t="shared" si="14"/>
        <v>0</v>
      </c>
      <c r="H155" s="17"/>
    </row>
    <row r="156" spans="1:8" x14ac:dyDescent="0.25">
      <c r="A156" s="13" t="s">
        <v>168</v>
      </c>
      <c r="B156" s="14" t="s">
        <v>169</v>
      </c>
      <c r="C156" s="47">
        <v>1</v>
      </c>
      <c r="D156" s="47"/>
      <c r="E156" s="48"/>
      <c r="F156" s="48"/>
      <c r="G156" s="15">
        <f t="shared" si="14"/>
        <v>0</v>
      </c>
      <c r="H156" s="17"/>
    </row>
    <row r="157" spans="1:8" x14ac:dyDescent="0.25">
      <c r="A157" s="13" t="s">
        <v>170</v>
      </c>
      <c r="B157" s="14" t="s">
        <v>18</v>
      </c>
      <c r="C157" s="47">
        <v>6</v>
      </c>
      <c r="D157" s="47"/>
      <c r="E157" s="48"/>
      <c r="F157" s="48"/>
      <c r="G157" s="15">
        <f t="shared" si="14"/>
        <v>0</v>
      </c>
      <c r="H157" s="17"/>
    </row>
    <row r="158" spans="1:8" x14ac:dyDescent="0.25">
      <c r="A158" s="18"/>
      <c r="B158" s="51" t="s">
        <v>21</v>
      </c>
      <c r="C158" s="52"/>
      <c r="D158" s="52"/>
      <c r="E158" s="52"/>
      <c r="F158" s="53"/>
      <c r="G158" s="19">
        <f>SUM(G151:G157)</f>
        <v>0</v>
      </c>
      <c r="H158" s="17"/>
    </row>
    <row r="159" spans="1:8" x14ac:dyDescent="0.25">
      <c r="A159" s="54"/>
      <c r="B159" s="55"/>
      <c r="C159" s="55"/>
      <c r="D159" s="55"/>
      <c r="E159" s="55"/>
      <c r="F159" s="55"/>
      <c r="G159" s="56"/>
      <c r="H159" s="17"/>
    </row>
    <row r="160" spans="1:8" ht="13.2" customHeight="1" x14ac:dyDescent="0.3">
      <c r="A160" s="11" t="s">
        <v>171</v>
      </c>
      <c r="B160" s="57" t="s">
        <v>172</v>
      </c>
      <c r="C160" s="58"/>
      <c r="D160" s="58"/>
      <c r="E160" s="58"/>
      <c r="F160" s="58"/>
      <c r="G160" s="59"/>
      <c r="H160" s="12"/>
    </row>
    <row r="161" spans="1:8" x14ac:dyDescent="0.25">
      <c r="A161" s="13" t="s">
        <v>173</v>
      </c>
      <c r="B161" s="14" t="s">
        <v>159</v>
      </c>
      <c r="C161" s="47">
        <v>1</v>
      </c>
      <c r="D161" s="47"/>
      <c r="E161" s="48"/>
      <c r="F161" s="48"/>
      <c r="G161" s="15">
        <f t="shared" ref="G161:G167" si="15">SUM(C161*E161)</f>
        <v>0</v>
      </c>
      <c r="H161" s="17"/>
    </row>
    <row r="162" spans="1:8" x14ac:dyDescent="0.25">
      <c r="A162" s="13" t="s">
        <v>174</v>
      </c>
      <c r="B162" s="14" t="s">
        <v>161</v>
      </c>
      <c r="C162" s="47">
        <v>1</v>
      </c>
      <c r="D162" s="47"/>
      <c r="E162" s="48"/>
      <c r="F162" s="48"/>
      <c r="G162" s="15">
        <f t="shared" si="15"/>
        <v>0</v>
      </c>
      <c r="H162" s="17"/>
    </row>
    <row r="163" spans="1:8" x14ac:dyDescent="0.25">
      <c r="A163" s="13" t="s">
        <v>175</v>
      </c>
      <c r="B163" s="14" t="s">
        <v>163</v>
      </c>
      <c r="C163" s="47">
        <v>1</v>
      </c>
      <c r="D163" s="47"/>
      <c r="E163" s="48"/>
      <c r="F163" s="48"/>
      <c r="G163" s="15">
        <f t="shared" si="15"/>
        <v>0</v>
      </c>
      <c r="H163" s="17"/>
    </row>
    <row r="164" spans="1:8" x14ac:dyDescent="0.25">
      <c r="A164" s="13" t="s">
        <v>176</v>
      </c>
      <c r="B164" s="14" t="s">
        <v>165</v>
      </c>
      <c r="C164" s="47">
        <v>1</v>
      </c>
      <c r="D164" s="47"/>
      <c r="E164" s="48"/>
      <c r="F164" s="48"/>
      <c r="G164" s="15">
        <f t="shared" si="15"/>
        <v>0</v>
      </c>
      <c r="H164" s="17"/>
    </row>
    <row r="165" spans="1:8" x14ac:dyDescent="0.25">
      <c r="A165" s="13" t="s">
        <v>177</v>
      </c>
      <c r="B165" s="14" t="s">
        <v>167</v>
      </c>
      <c r="C165" s="60">
        <v>1</v>
      </c>
      <c r="D165" s="61"/>
      <c r="E165" s="49"/>
      <c r="F165" s="50"/>
      <c r="G165" s="15">
        <f t="shared" si="15"/>
        <v>0</v>
      </c>
      <c r="H165" s="17"/>
    </row>
    <row r="166" spans="1:8" x14ac:dyDescent="0.25">
      <c r="A166" s="13" t="s">
        <v>178</v>
      </c>
      <c r="B166" s="14" t="s">
        <v>169</v>
      </c>
      <c r="C166" s="60">
        <v>1</v>
      </c>
      <c r="D166" s="61"/>
      <c r="E166" s="49"/>
      <c r="F166" s="50"/>
      <c r="G166" s="15">
        <f t="shared" si="15"/>
        <v>0</v>
      </c>
      <c r="H166" s="17"/>
    </row>
    <row r="167" spans="1:8" x14ac:dyDescent="0.25">
      <c r="A167" s="13" t="s">
        <v>179</v>
      </c>
      <c r="B167" s="14" t="s">
        <v>18</v>
      </c>
      <c r="C167" s="47">
        <v>6</v>
      </c>
      <c r="D167" s="47"/>
      <c r="E167" s="48"/>
      <c r="F167" s="48"/>
      <c r="G167" s="15">
        <f t="shared" si="15"/>
        <v>0</v>
      </c>
      <c r="H167" s="17"/>
    </row>
    <row r="168" spans="1:8" x14ac:dyDescent="0.25">
      <c r="A168" s="18"/>
      <c r="B168" s="51" t="s">
        <v>21</v>
      </c>
      <c r="C168" s="52"/>
      <c r="D168" s="52"/>
      <c r="E168" s="52"/>
      <c r="F168" s="53"/>
      <c r="G168" s="19">
        <f>SUM(G161:G167)</f>
        <v>0</v>
      </c>
      <c r="H168" s="17"/>
    </row>
    <row r="169" spans="1:8" x14ac:dyDescent="0.25">
      <c r="A169" s="54"/>
      <c r="B169" s="55"/>
      <c r="C169" s="55"/>
      <c r="D169" s="55"/>
      <c r="E169" s="55"/>
      <c r="F169" s="55"/>
      <c r="G169" s="56"/>
      <c r="H169" s="17"/>
    </row>
    <row r="170" spans="1:8" ht="14.4" x14ac:dyDescent="0.3">
      <c r="A170" s="11" t="s">
        <v>180</v>
      </c>
      <c r="B170" s="57" t="s">
        <v>181</v>
      </c>
      <c r="C170" s="58"/>
      <c r="D170" s="58"/>
      <c r="E170" s="58"/>
      <c r="F170" s="58"/>
      <c r="G170" s="59"/>
      <c r="H170" s="12"/>
    </row>
    <row r="171" spans="1:8" x14ac:dyDescent="0.25">
      <c r="A171" s="13" t="s">
        <v>182</v>
      </c>
      <c r="B171" s="14" t="s">
        <v>159</v>
      </c>
      <c r="C171" s="47">
        <v>1</v>
      </c>
      <c r="D171" s="47"/>
      <c r="E171" s="48"/>
      <c r="F171" s="48"/>
      <c r="G171" s="15">
        <f t="shared" ref="G171:G175" si="16">SUM(C171*E171)</f>
        <v>0</v>
      </c>
      <c r="H171" s="17"/>
    </row>
    <row r="172" spans="1:8" x14ac:dyDescent="0.25">
      <c r="A172" s="13" t="s">
        <v>183</v>
      </c>
      <c r="B172" s="14" t="s">
        <v>161</v>
      </c>
      <c r="C172" s="47">
        <v>1</v>
      </c>
      <c r="D172" s="47"/>
      <c r="E172" s="48"/>
      <c r="F172" s="48"/>
      <c r="G172" s="15">
        <f t="shared" si="16"/>
        <v>0</v>
      </c>
      <c r="H172" s="17"/>
    </row>
    <row r="173" spans="1:8" x14ac:dyDescent="0.25">
      <c r="A173" s="13" t="s">
        <v>184</v>
      </c>
      <c r="B173" s="14" t="s">
        <v>163</v>
      </c>
      <c r="C173" s="47">
        <v>1</v>
      </c>
      <c r="D173" s="47"/>
      <c r="E173" s="48"/>
      <c r="F173" s="48"/>
      <c r="G173" s="15">
        <f t="shared" si="16"/>
        <v>0</v>
      </c>
      <c r="H173" s="17"/>
    </row>
    <row r="174" spans="1:8" x14ac:dyDescent="0.25">
      <c r="A174" s="13" t="s">
        <v>185</v>
      </c>
      <c r="B174" s="14" t="s">
        <v>165</v>
      </c>
      <c r="C174" s="47">
        <v>1</v>
      </c>
      <c r="D174" s="47"/>
      <c r="E174" s="48"/>
      <c r="F174" s="48"/>
      <c r="G174" s="15">
        <f t="shared" si="16"/>
        <v>0</v>
      </c>
      <c r="H174" s="17"/>
    </row>
    <row r="175" spans="1:8" x14ac:dyDescent="0.25">
      <c r="A175" s="13" t="s">
        <v>186</v>
      </c>
      <c r="B175" s="14" t="s">
        <v>18</v>
      </c>
      <c r="C175" s="47">
        <v>4</v>
      </c>
      <c r="D175" s="47"/>
      <c r="E175" s="48"/>
      <c r="F175" s="48"/>
      <c r="G175" s="15">
        <f t="shared" si="16"/>
        <v>0</v>
      </c>
      <c r="H175" s="17"/>
    </row>
    <row r="176" spans="1:8" x14ac:dyDescent="0.25">
      <c r="A176" s="18"/>
      <c r="B176" s="51" t="s">
        <v>21</v>
      </c>
      <c r="C176" s="52"/>
      <c r="D176" s="52"/>
      <c r="E176" s="52"/>
      <c r="F176" s="53"/>
      <c r="G176" s="19">
        <f>SUM(G171:G175)</f>
        <v>0</v>
      </c>
      <c r="H176" s="17"/>
    </row>
    <row r="177" spans="1:8" x14ac:dyDescent="0.25">
      <c r="A177" s="54"/>
      <c r="B177" s="55"/>
      <c r="C177" s="55"/>
      <c r="D177" s="55"/>
      <c r="E177" s="55"/>
      <c r="F177" s="55"/>
      <c r="G177" s="56"/>
      <c r="H177" s="17"/>
    </row>
    <row r="178" spans="1:8" ht="14.4" x14ac:dyDescent="0.3">
      <c r="A178" s="11" t="s">
        <v>187</v>
      </c>
      <c r="B178" s="57" t="s">
        <v>188</v>
      </c>
      <c r="C178" s="58"/>
      <c r="D178" s="58"/>
      <c r="E178" s="58"/>
      <c r="F178" s="58"/>
      <c r="G178" s="59"/>
      <c r="H178" s="12"/>
    </row>
    <row r="179" spans="1:8" x14ac:dyDescent="0.25">
      <c r="A179" s="13" t="s">
        <v>189</v>
      </c>
      <c r="B179" s="14" t="s">
        <v>159</v>
      </c>
      <c r="C179" s="47">
        <v>20</v>
      </c>
      <c r="D179" s="47"/>
      <c r="E179" s="48"/>
      <c r="F179" s="48"/>
      <c r="G179" s="15">
        <f t="shared" ref="G179:G181" si="17">SUM(C179*E179)</f>
        <v>0</v>
      </c>
      <c r="H179" s="17"/>
    </row>
    <row r="180" spans="1:8" x14ac:dyDescent="0.25">
      <c r="A180" s="13" t="s">
        <v>190</v>
      </c>
      <c r="B180" s="14" t="s">
        <v>161</v>
      </c>
      <c r="C180" s="47">
        <v>10</v>
      </c>
      <c r="D180" s="47"/>
      <c r="E180" s="48"/>
      <c r="F180" s="48"/>
      <c r="G180" s="15">
        <f t="shared" si="17"/>
        <v>0</v>
      </c>
      <c r="H180" s="17"/>
    </row>
    <row r="181" spans="1:8" x14ac:dyDescent="0.25">
      <c r="A181" s="13" t="s">
        <v>191</v>
      </c>
      <c r="B181" s="14" t="s">
        <v>18</v>
      </c>
      <c r="C181" s="47">
        <v>30</v>
      </c>
      <c r="D181" s="47"/>
      <c r="E181" s="48"/>
      <c r="F181" s="48"/>
      <c r="G181" s="15">
        <f t="shared" si="17"/>
        <v>0</v>
      </c>
      <c r="H181" s="17"/>
    </row>
    <row r="182" spans="1:8" ht="12.75" customHeight="1" x14ac:dyDescent="0.25">
      <c r="A182" s="18"/>
      <c r="B182" s="51" t="s">
        <v>21</v>
      </c>
      <c r="C182" s="52"/>
      <c r="D182" s="52"/>
      <c r="E182" s="52"/>
      <c r="F182" s="53"/>
      <c r="G182" s="19">
        <f>SUM(G179:G181)</f>
        <v>0</v>
      </c>
      <c r="H182" s="17"/>
    </row>
    <row r="183" spans="1:8" x14ac:dyDescent="0.25">
      <c r="A183" s="54"/>
      <c r="B183" s="55"/>
      <c r="C183" s="55"/>
      <c r="D183" s="55"/>
      <c r="E183" s="55"/>
      <c r="F183" s="55"/>
      <c r="G183" s="56"/>
      <c r="H183" s="17"/>
    </row>
    <row r="184" spans="1:8" ht="14.4" x14ac:dyDescent="0.3">
      <c r="A184" s="11" t="s">
        <v>192</v>
      </c>
      <c r="B184" s="57" t="s">
        <v>193</v>
      </c>
      <c r="C184" s="58"/>
      <c r="D184" s="58"/>
      <c r="E184" s="58"/>
      <c r="F184" s="58"/>
      <c r="G184" s="59"/>
      <c r="H184" s="12"/>
    </row>
    <row r="185" spans="1:8" ht="14.4" customHeight="1" x14ac:dyDescent="0.3">
      <c r="A185" s="11" t="s">
        <v>194</v>
      </c>
      <c r="B185" s="57" t="s">
        <v>195</v>
      </c>
      <c r="C185" s="58"/>
      <c r="D185" s="58"/>
      <c r="E185" s="58"/>
      <c r="F185" s="58"/>
      <c r="G185" s="59"/>
      <c r="H185" s="36"/>
    </row>
    <row r="186" spans="1:8" ht="14.25" customHeight="1" x14ac:dyDescent="0.25">
      <c r="A186" s="13" t="s">
        <v>196</v>
      </c>
      <c r="B186" s="14" t="s">
        <v>197</v>
      </c>
      <c r="C186" s="47">
        <v>100</v>
      </c>
      <c r="D186" s="47"/>
      <c r="E186" s="48"/>
      <c r="F186" s="48"/>
      <c r="G186" s="15">
        <f>SUM(C186*E186)</f>
        <v>0</v>
      </c>
      <c r="H186" s="17"/>
    </row>
    <row r="187" spans="1:8" ht="14.25" customHeight="1" x14ac:dyDescent="0.25">
      <c r="A187" s="18"/>
      <c r="B187" s="51" t="s">
        <v>21</v>
      </c>
      <c r="C187" s="52"/>
      <c r="D187" s="52"/>
      <c r="E187" s="52"/>
      <c r="F187" s="53"/>
      <c r="G187" s="19">
        <f>SUM(G186)</f>
        <v>0</v>
      </c>
      <c r="H187" s="17"/>
    </row>
    <row r="188" spans="1:8" ht="14.25" customHeight="1" x14ac:dyDescent="0.25">
      <c r="A188" s="54"/>
      <c r="B188" s="55"/>
      <c r="C188" s="55"/>
      <c r="D188" s="55"/>
      <c r="E188" s="55"/>
      <c r="F188" s="55"/>
      <c r="G188" s="56"/>
      <c r="H188" s="17"/>
    </row>
    <row r="189" spans="1:8" ht="14.4" x14ac:dyDescent="0.3">
      <c r="A189" s="11" t="s">
        <v>198</v>
      </c>
      <c r="B189" s="57" t="s">
        <v>199</v>
      </c>
      <c r="C189" s="58"/>
      <c r="D189" s="58"/>
      <c r="E189" s="58"/>
      <c r="F189" s="58"/>
      <c r="G189" s="59"/>
      <c r="H189" s="12"/>
    </row>
    <row r="190" spans="1:8" ht="14.25" customHeight="1" x14ac:dyDescent="0.25">
      <c r="A190" s="13" t="s">
        <v>200</v>
      </c>
      <c r="B190" s="14" t="s">
        <v>197</v>
      </c>
      <c r="C190" s="47">
        <v>100</v>
      </c>
      <c r="D190" s="47"/>
      <c r="E190" s="48"/>
      <c r="F190" s="48"/>
      <c r="G190" s="15">
        <f>SUM(C190*E190)</f>
        <v>0</v>
      </c>
      <c r="H190" s="17"/>
    </row>
    <row r="191" spans="1:8" ht="14.25" customHeight="1" x14ac:dyDescent="0.25">
      <c r="A191" s="18"/>
      <c r="B191" s="51" t="s">
        <v>21</v>
      </c>
      <c r="C191" s="52"/>
      <c r="D191" s="52"/>
      <c r="E191" s="52"/>
      <c r="F191" s="53"/>
      <c r="G191" s="19">
        <f>SUM(G190)</f>
        <v>0</v>
      </c>
      <c r="H191" s="17"/>
    </row>
    <row r="192" spans="1:8" ht="14.25" customHeight="1" x14ac:dyDescent="0.25">
      <c r="A192" s="54"/>
      <c r="B192" s="55"/>
      <c r="C192" s="55"/>
      <c r="D192" s="55"/>
      <c r="E192" s="55"/>
      <c r="F192" s="55"/>
      <c r="G192" s="56"/>
      <c r="H192" s="17"/>
    </row>
    <row r="193" spans="1:8" ht="14.4" x14ac:dyDescent="0.3">
      <c r="A193" s="11" t="s">
        <v>201</v>
      </c>
      <c r="B193" s="57" t="s">
        <v>202</v>
      </c>
      <c r="C193" s="58"/>
      <c r="D193" s="58"/>
      <c r="E193" s="58"/>
      <c r="F193" s="58"/>
      <c r="G193" s="59"/>
      <c r="H193" s="12"/>
    </row>
    <row r="194" spans="1:8" ht="14.4" x14ac:dyDescent="0.3">
      <c r="A194" s="11" t="s">
        <v>203</v>
      </c>
      <c r="B194" s="57" t="s">
        <v>204</v>
      </c>
      <c r="C194" s="58"/>
      <c r="D194" s="58"/>
      <c r="E194" s="58"/>
      <c r="F194" s="58"/>
      <c r="G194" s="59"/>
      <c r="H194" s="12"/>
    </row>
    <row r="195" spans="1:8" x14ac:dyDescent="0.25">
      <c r="A195" s="13" t="s">
        <v>205</v>
      </c>
      <c r="B195" s="14" t="s">
        <v>73</v>
      </c>
      <c r="C195" s="47">
        <v>1</v>
      </c>
      <c r="D195" s="47"/>
      <c r="E195" s="48"/>
      <c r="F195" s="48"/>
      <c r="G195" s="15">
        <f t="shared" ref="G195:G202" si="18">SUM(C195*E195)</f>
        <v>0</v>
      </c>
      <c r="H195" s="27"/>
    </row>
    <row r="196" spans="1:8" x14ac:dyDescent="0.25">
      <c r="A196" s="13" t="s">
        <v>206</v>
      </c>
      <c r="B196" s="14" t="s">
        <v>75</v>
      </c>
      <c r="C196" s="47">
        <v>1</v>
      </c>
      <c r="D196" s="47"/>
      <c r="E196" s="48"/>
      <c r="F196" s="48"/>
      <c r="G196" s="15">
        <f t="shared" si="18"/>
        <v>0</v>
      </c>
      <c r="H196" s="27"/>
    </row>
    <row r="197" spans="1:8" x14ac:dyDescent="0.25">
      <c r="A197" s="13" t="s">
        <v>207</v>
      </c>
      <c r="B197" s="14" t="s">
        <v>77</v>
      </c>
      <c r="C197" s="47">
        <v>2</v>
      </c>
      <c r="D197" s="47"/>
      <c r="E197" s="48"/>
      <c r="F197" s="48"/>
      <c r="G197" s="15">
        <f t="shared" si="18"/>
        <v>0</v>
      </c>
      <c r="H197" s="27"/>
    </row>
    <row r="198" spans="1:8" x14ac:dyDescent="0.25">
      <c r="A198" s="13" t="s">
        <v>208</v>
      </c>
      <c r="B198" s="14" t="s">
        <v>131</v>
      </c>
      <c r="C198" s="47">
        <v>2</v>
      </c>
      <c r="D198" s="47"/>
      <c r="E198" s="48"/>
      <c r="F198" s="48"/>
      <c r="G198" s="15">
        <f t="shared" si="18"/>
        <v>0</v>
      </c>
      <c r="H198" s="27"/>
    </row>
    <row r="199" spans="1:8" x14ac:dyDescent="0.25">
      <c r="A199" s="13" t="s">
        <v>209</v>
      </c>
      <c r="B199" s="14" t="s">
        <v>169</v>
      </c>
      <c r="C199" s="47">
        <v>2</v>
      </c>
      <c r="D199" s="47"/>
      <c r="E199" s="48"/>
      <c r="F199" s="48"/>
      <c r="G199" s="15">
        <f t="shared" si="18"/>
        <v>0</v>
      </c>
      <c r="H199" s="27"/>
    </row>
    <row r="200" spans="1:8" x14ac:dyDescent="0.25">
      <c r="A200" s="13" t="s">
        <v>210</v>
      </c>
      <c r="B200" s="14" t="s">
        <v>167</v>
      </c>
      <c r="C200" s="47">
        <v>2</v>
      </c>
      <c r="D200" s="47"/>
      <c r="E200" s="48"/>
      <c r="F200" s="48"/>
      <c r="G200" s="15">
        <f t="shared" si="18"/>
        <v>0</v>
      </c>
      <c r="H200" s="27"/>
    </row>
    <row r="201" spans="1:8" x14ac:dyDescent="0.25">
      <c r="A201" s="13" t="s">
        <v>211</v>
      </c>
      <c r="B201" s="14" t="s">
        <v>212</v>
      </c>
      <c r="C201" s="47">
        <v>10</v>
      </c>
      <c r="D201" s="47"/>
      <c r="E201" s="48"/>
      <c r="F201" s="48"/>
      <c r="G201" s="15">
        <f t="shared" si="18"/>
        <v>0</v>
      </c>
      <c r="H201" s="17"/>
    </row>
    <row r="202" spans="1:8" ht="55.5" customHeight="1" x14ac:dyDescent="0.25">
      <c r="A202" s="13" t="s">
        <v>213</v>
      </c>
      <c r="B202" s="37" t="s">
        <v>238</v>
      </c>
      <c r="C202" s="47">
        <v>2</v>
      </c>
      <c r="D202" s="47"/>
      <c r="E202" s="48"/>
      <c r="F202" s="48"/>
      <c r="G202" s="15">
        <f t="shared" si="18"/>
        <v>0</v>
      </c>
      <c r="H202" s="27"/>
    </row>
    <row r="203" spans="1:8" x14ac:dyDescent="0.25">
      <c r="A203" s="18"/>
      <c r="B203" s="51" t="s">
        <v>21</v>
      </c>
      <c r="C203" s="52"/>
      <c r="D203" s="52"/>
      <c r="E203" s="52"/>
      <c r="F203" s="53"/>
      <c r="G203" s="19">
        <f>SUM(G195:G202)</f>
        <v>0</v>
      </c>
      <c r="H203" s="17"/>
    </row>
    <row r="204" spans="1:8" x14ac:dyDescent="0.25">
      <c r="A204" s="54"/>
      <c r="B204" s="55"/>
      <c r="C204" s="55"/>
      <c r="D204" s="55"/>
      <c r="E204" s="55"/>
      <c r="F204" s="55"/>
      <c r="G204" s="56"/>
      <c r="H204" s="17"/>
    </row>
    <row r="205" spans="1:8" ht="14.4" x14ac:dyDescent="0.3">
      <c r="A205" s="11" t="s">
        <v>214</v>
      </c>
      <c r="B205" s="57" t="s">
        <v>215</v>
      </c>
      <c r="C205" s="58"/>
      <c r="D205" s="58"/>
      <c r="E205" s="58"/>
      <c r="F205" s="58"/>
      <c r="G205" s="59"/>
      <c r="H205" s="12"/>
    </row>
    <row r="206" spans="1:8" ht="14.4" x14ac:dyDescent="0.3">
      <c r="A206" s="11" t="s">
        <v>216</v>
      </c>
      <c r="B206" s="57" t="s">
        <v>217</v>
      </c>
      <c r="C206" s="58"/>
      <c r="D206" s="58"/>
      <c r="E206" s="58"/>
      <c r="F206" s="58"/>
      <c r="G206" s="59"/>
      <c r="H206" s="12"/>
    </row>
    <row r="207" spans="1:8" x14ac:dyDescent="0.25">
      <c r="A207" s="13" t="s">
        <v>218</v>
      </c>
      <c r="B207" s="14" t="s">
        <v>219</v>
      </c>
      <c r="C207" s="47">
        <v>5</v>
      </c>
      <c r="D207" s="47"/>
      <c r="E207" s="48"/>
      <c r="F207" s="48"/>
      <c r="G207" s="15">
        <f t="shared" ref="G207:G208" si="19">SUM(C207*E207)</f>
        <v>0</v>
      </c>
      <c r="H207" s="27"/>
    </row>
    <row r="208" spans="1:8" x14ac:dyDescent="0.25">
      <c r="A208" s="13" t="s">
        <v>220</v>
      </c>
      <c r="B208" s="14" t="s">
        <v>221</v>
      </c>
      <c r="C208" s="47">
        <v>1</v>
      </c>
      <c r="D208" s="47"/>
      <c r="E208" s="49"/>
      <c r="F208" s="50"/>
      <c r="G208" s="15">
        <f t="shared" si="19"/>
        <v>0</v>
      </c>
      <c r="H208" s="17"/>
    </row>
    <row r="209" spans="1:8" x14ac:dyDescent="0.25">
      <c r="A209" s="18"/>
      <c r="B209" s="51" t="s">
        <v>21</v>
      </c>
      <c r="C209" s="52"/>
      <c r="D209" s="52"/>
      <c r="E209" s="52"/>
      <c r="F209" s="53"/>
      <c r="G209" s="19">
        <f>SUM(G207:G208)</f>
        <v>0</v>
      </c>
      <c r="H209" s="17"/>
    </row>
    <row r="210" spans="1:8" x14ac:dyDescent="0.25">
      <c r="A210" s="54"/>
      <c r="B210" s="55"/>
      <c r="C210" s="55"/>
      <c r="D210" s="55"/>
      <c r="E210" s="55"/>
      <c r="F210" s="55"/>
      <c r="G210" s="56"/>
      <c r="H210" s="17"/>
    </row>
    <row r="211" spans="1:8" x14ac:dyDescent="0.25">
      <c r="A211" s="11" t="s">
        <v>222</v>
      </c>
      <c r="B211" s="57" t="s">
        <v>223</v>
      </c>
      <c r="C211" s="58"/>
      <c r="D211" s="58"/>
      <c r="E211" s="58"/>
      <c r="F211" s="58"/>
      <c r="G211" s="59"/>
      <c r="H211" s="17"/>
    </row>
    <row r="212" spans="1:8" x14ac:dyDescent="0.25">
      <c r="A212" s="13" t="s">
        <v>224</v>
      </c>
      <c r="B212" s="14" t="s">
        <v>225</v>
      </c>
      <c r="C212" s="47">
        <v>5</v>
      </c>
      <c r="D212" s="47"/>
      <c r="E212" s="48"/>
      <c r="F212" s="48"/>
      <c r="G212" s="15">
        <f t="shared" ref="G212:G214" si="20">SUM(C212*E212)</f>
        <v>0</v>
      </c>
      <c r="H212" s="17"/>
    </row>
    <row r="213" spans="1:8" x14ac:dyDescent="0.25">
      <c r="A213" s="13" t="s">
        <v>226</v>
      </c>
      <c r="B213" s="14" t="s">
        <v>227</v>
      </c>
      <c r="C213" s="47">
        <v>1</v>
      </c>
      <c r="D213" s="47"/>
      <c r="E213" s="49"/>
      <c r="F213" s="50"/>
      <c r="G213" s="15">
        <f t="shared" si="20"/>
        <v>0</v>
      </c>
      <c r="H213" s="27"/>
    </row>
    <row r="214" spans="1:8" x14ac:dyDescent="0.25">
      <c r="A214" s="13" t="s">
        <v>228</v>
      </c>
      <c r="B214" s="14" t="s">
        <v>229</v>
      </c>
      <c r="C214" s="47">
        <v>1</v>
      </c>
      <c r="D214" s="47"/>
      <c r="E214" s="49"/>
      <c r="F214" s="50"/>
      <c r="G214" s="15">
        <f t="shared" si="20"/>
        <v>0</v>
      </c>
      <c r="H214" s="17"/>
    </row>
    <row r="215" spans="1:8" x14ac:dyDescent="0.25">
      <c r="A215" s="18"/>
      <c r="B215" s="51" t="s">
        <v>21</v>
      </c>
      <c r="C215" s="52"/>
      <c r="D215" s="52"/>
      <c r="E215" s="52"/>
      <c r="F215" s="53"/>
      <c r="G215" s="19">
        <f>SUM(G212:G214)</f>
        <v>0</v>
      </c>
      <c r="H215" s="17"/>
    </row>
    <row r="216" spans="1:8" x14ac:dyDescent="0.25">
      <c r="A216" s="54"/>
      <c r="B216" s="55"/>
      <c r="C216" s="55"/>
      <c r="D216" s="55"/>
      <c r="E216" s="55"/>
      <c r="F216" s="55"/>
      <c r="G216" s="56"/>
      <c r="H216" s="17"/>
    </row>
    <row r="217" spans="1:8" x14ac:dyDescent="0.25">
      <c r="A217" s="11" t="s">
        <v>230</v>
      </c>
      <c r="B217" s="57" t="s">
        <v>231</v>
      </c>
      <c r="C217" s="58"/>
      <c r="D217" s="58"/>
      <c r="E217" s="58"/>
      <c r="F217" s="58"/>
      <c r="G217" s="59"/>
      <c r="H217" s="17"/>
    </row>
    <row r="218" spans="1:8" x14ac:dyDescent="0.25">
      <c r="A218" s="13" t="s">
        <v>232</v>
      </c>
      <c r="B218" s="14" t="s">
        <v>231</v>
      </c>
      <c r="C218" s="60">
        <v>1</v>
      </c>
      <c r="D218" s="61"/>
      <c r="E218" s="62"/>
      <c r="F218" s="63"/>
      <c r="G218" s="15">
        <f>SUM(C218*E218)</f>
        <v>0</v>
      </c>
      <c r="H218" s="17"/>
    </row>
    <row r="219" spans="1:8" x14ac:dyDescent="0.25">
      <c r="A219" s="18"/>
      <c r="B219" s="51" t="s">
        <v>21</v>
      </c>
      <c r="C219" s="52"/>
      <c r="D219" s="52"/>
      <c r="E219" s="52"/>
      <c r="F219" s="53"/>
      <c r="G219" s="19">
        <f>SUM(G218)</f>
        <v>0</v>
      </c>
      <c r="H219" s="17"/>
    </row>
    <row r="220" spans="1:8" x14ac:dyDescent="0.25">
      <c r="A220" s="54"/>
      <c r="B220" s="55"/>
      <c r="C220" s="55"/>
      <c r="D220" s="55"/>
      <c r="E220" s="55"/>
      <c r="F220" s="55"/>
      <c r="G220" s="56"/>
      <c r="H220" s="17"/>
    </row>
    <row r="221" spans="1:8" ht="12.75" customHeight="1" x14ac:dyDescent="0.3">
      <c r="A221" s="7" t="s">
        <v>233</v>
      </c>
      <c r="B221" s="57" t="s">
        <v>234</v>
      </c>
      <c r="C221" s="58"/>
      <c r="D221" s="58"/>
      <c r="E221" s="58"/>
      <c r="F221" s="58"/>
      <c r="G221" s="59"/>
      <c r="H221" s="12"/>
    </row>
    <row r="222" spans="1:8" ht="12.75" customHeight="1" x14ac:dyDescent="0.25">
      <c r="A222" s="13" t="s">
        <v>235</v>
      </c>
      <c r="B222" s="14" t="s">
        <v>236</v>
      </c>
      <c r="C222" s="47">
        <v>50</v>
      </c>
      <c r="D222" s="84"/>
      <c r="E222" s="85"/>
      <c r="F222" s="86"/>
      <c r="G222" s="15">
        <f>SUM(C222*E222)</f>
        <v>0</v>
      </c>
      <c r="H222" s="17"/>
    </row>
    <row r="223" spans="1:8" x14ac:dyDescent="0.25">
      <c r="A223" s="18"/>
      <c r="B223" s="51" t="s">
        <v>21</v>
      </c>
      <c r="C223" s="52"/>
      <c r="D223" s="52"/>
      <c r="E223" s="52"/>
      <c r="F223" s="53"/>
      <c r="G223" s="19">
        <f>SUM(G222)</f>
        <v>0</v>
      </c>
      <c r="H223" s="17"/>
    </row>
    <row r="224" spans="1:8" x14ac:dyDescent="0.25">
      <c r="A224" s="54"/>
      <c r="B224" s="55"/>
      <c r="C224" s="55"/>
      <c r="D224" s="55"/>
      <c r="E224" s="55"/>
      <c r="F224" s="55"/>
      <c r="G224" s="56"/>
      <c r="H224" s="17"/>
    </row>
    <row r="225" spans="1:8" ht="15.6" x14ac:dyDescent="0.3">
      <c r="A225" s="87" t="s">
        <v>237</v>
      </c>
      <c r="B225" s="88"/>
      <c r="C225" s="88"/>
      <c r="D225" s="88"/>
      <c r="E225" s="88"/>
      <c r="F225" s="89"/>
      <c r="G225" s="38">
        <f>SUM(G27+G36+G45+G54+G62+G67+G75+G82+G89+G96+G100+G108+G112+G116+G121+G128+G132+G136+G140+G147+G158+G168+G176+G182+G187+G191+G203+G209+G215+G219+G223)</f>
        <v>0</v>
      </c>
      <c r="H225" s="39"/>
    </row>
    <row r="226" spans="1:8" x14ac:dyDescent="0.25">
      <c r="A226" s="40"/>
    </row>
    <row r="227" spans="1:8" x14ac:dyDescent="0.25">
      <c r="A227" s="40"/>
    </row>
    <row r="228" spans="1:8" x14ac:dyDescent="0.25">
      <c r="A228" s="40"/>
    </row>
    <row r="229" spans="1:8" x14ac:dyDescent="0.25">
      <c r="A229" s="40"/>
    </row>
    <row r="230" spans="1:8" x14ac:dyDescent="0.25">
      <c r="A230" s="40"/>
    </row>
    <row r="231" spans="1:8" x14ac:dyDescent="0.25">
      <c r="A231" s="40"/>
    </row>
    <row r="232" spans="1:8" x14ac:dyDescent="0.25">
      <c r="A232" s="40"/>
    </row>
    <row r="233" spans="1:8" x14ac:dyDescent="0.25">
      <c r="A233" s="40"/>
    </row>
    <row r="234" spans="1:8" x14ac:dyDescent="0.25">
      <c r="A234" s="40"/>
    </row>
    <row r="235" spans="1:8" x14ac:dyDescent="0.25">
      <c r="A235" s="40"/>
    </row>
    <row r="236" spans="1:8" x14ac:dyDescent="0.25">
      <c r="A236" s="40"/>
    </row>
    <row r="237" spans="1:8" x14ac:dyDescent="0.25">
      <c r="A237" s="40"/>
    </row>
    <row r="238" spans="1:8" x14ac:dyDescent="0.25">
      <c r="A238" s="40"/>
    </row>
    <row r="239" spans="1:8" x14ac:dyDescent="0.25">
      <c r="A239" s="40"/>
    </row>
  </sheetData>
  <sheetProtection algorithmName="SHA-512" hashValue="xmVykbQLOvfoRKESPeOw7DMNPIrS2Cetq89kX/0LD0t62aNtaedxU3+AaIoWsW9SYyba2Gqk1xT04/U7GUxdZA==" saltValue="k4wh1BI1pyX9/zMrsndR2A==" spinCount="100000" sheet="1" objects="1" scenarios="1"/>
  <mergeCells count="316">
    <mergeCell ref="B219:F219"/>
    <mergeCell ref="A220:G220"/>
    <mergeCell ref="B221:G221"/>
    <mergeCell ref="C222:D222"/>
    <mergeCell ref="E222:F222"/>
    <mergeCell ref="B223:F223"/>
    <mergeCell ref="A224:G224"/>
    <mergeCell ref="A225:F225"/>
    <mergeCell ref="C213:D213"/>
    <mergeCell ref="E213:F213"/>
    <mergeCell ref="C214:D214"/>
    <mergeCell ref="E214:F214"/>
    <mergeCell ref="B215:F215"/>
    <mergeCell ref="A216:G216"/>
    <mergeCell ref="B217:G217"/>
    <mergeCell ref="C218:D218"/>
    <mergeCell ref="E218:F218"/>
    <mergeCell ref="B206:G206"/>
    <mergeCell ref="C207:D207"/>
    <mergeCell ref="E207:F207"/>
    <mergeCell ref="C208:D208"/>
    <mergeCell ref="E208:F208"/>
    <mergeCell ref="B209:F209"/>
    <mergeCell ref="A210:G210"/>
    <mergeCell ref="B211:G211"/>
    <mergeCell ref="C212:D212"/>
    <mergeCell ref="E212:F212"/>
    <mergeCell ref="C200:D200"/>
    <mergeCell ref="E200:F200"/>
    <mergeCell ref="C201:D201"/>
    <mergeCell ref="E201:F201"/>
    <mergeCell ref="C202:D202"/>
    <mergeCell ref="E202:F202"/>
    <mergeCell ref="B203:F203"/>
    <mergeCell ref="A204:G204"/>
    <mergeCell ref="B205:G205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B187:F187"/>
    <mergeCell ref="A188:G188"/>
    <mergeCell ref="B189:G189"/>
    <mergeCell ref="C190:D190"/>
    <mergeCell ref="E190:F190"/>
    <mergeCell ref="B191:F191"/>
    <mergeCell ref="A192:G192"/>
    <mergeCell ref="B193:G193"/>
    <mergeCell ref="B194:G194"/>
    <mergeCell ref="C180:D180"/>
    <mergeCell ref="E180:F180"/>
    <mergeCell ref="C181:D181"/>
    <mergeCell ref="E181:F181"/>
    <mergeCell ref="B182:F182"/>
    <mergeCell ref="A183:G183"/>
    <mergeCell ref="B184:G184"/>
    <mergeCell ref="B185:G185"/>
    <mergeCell ref="C186:D186"/>
    <mergeCell ref="E186:F186"/>
    <mergeCell ref="C174:D174"/>
    <mergeCell ref="E174:F174"/>
    <mergeCell ref="C175:D175"/>
    <mergeCell ref="E175:F175"/>
    <mergeCell ref="B176:F176"/>
    <mergeCell ref="A177:G177"/>
    <mergeCell ref="B178:G178"/>
    <mergeCell ref="C179:D179"/>
    <mergeCell ref="E179:F179"/>
    <mergeCell ref="B168:F168"/>
    <mergeCell ref="A169:G169"/>
    <mergeCell ref="B170:G170"/>
    <mergeCell ref="C171:D171"/>
    <mergeCell ref="E171:F171"/>
    <mergeCell ref="C172:D172"/>
    <mergeCell ref="E172:F172"/>
    <mergeCell ref="C173:D173"/>
    <mergeCell ref="E173:F173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57:D157"/>
    <mergeCell ref="E157:F157"/>
    <mergeCell ref="B158:F158"/>
    <mergeCell ref="A159:G159"/>
    <mergeCell ref="B160:G160"/>
    <mergeCell ref="C161:D161"/>
    <mergeCell ref="E161:F161"/>
    <mergeCell ref="C162:D162"/>
    <mergeCell ref="E162:F162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45:D145"/>
    <mergeCell ref="E145:F145"/>
    <mergeCell ref="C146:D146"/>
    <mergeCell ref="E146:F146"/>
    <mergeCell ref="B147:F147"/>
    <mergeCell ref="A148:G148"/>
    <mergeCell ref="B149:G149"/>
    <mergeCell ref="B150:G150"/>
    <mergeCell ref="C151:D151"/>
    <mergeCell ref="E151:F151"/>
    <mergeCell ref="B138:G138"/>
    <mergeCell ref="C139:D139"/>
    <mergeCell ref="E139:F139"/>
    <mergeCell ref="B140:F140"/>
    <mergeCell ref="A141:G141"/>
    <mergeCell ref="E142:F142"/>
    <mergeCell ref="B143:G143"/>
    <mergeCell ref="C144:D144"/>
    <mergeCell ref="E144:F144"/>
    <mergeCell ref="C131:D131"/>
    <mergeCell ref="E131:F131"/>
    <mergeCell ref="B132:F132"/>
    <mergeCell ref="A133:G133"/>
    <mergeCell ref="B134:G134"/>
    <mergeCell ref="C135:D135"/>
    <mergeCell ref="E135:F135"/>
    <mergeCell ref="B136:F136"/>
    <mergeCell ref="A137:G137"/>
    <mergeCell ref="C125:D125"/>
    <mergeCell ref="E125:F125"/>
    <mergeCell ref="C126:D126"/>
    <mergeCell ref="E126:F126"/>
    <mergeCell ref="C127:D127"/>
    <mergeCell ref="E127:F127"/>
    <mergeCell ref="B128:F128"/>
    <mergeCell ref="A129:G129"/>
    <mergeCell ref="B130:G130"/>
    <mergeCell ref="B118:G118"/>
    <mergeCell ref="C119:D119"/>
    <mergeCell ref="E119:F119"/>
    <mergeCell ref="C120:D120"/>
    <mergeCell ref="E120:F120"/>
    <mergeCell ref="B121:F121"/>
    <mergeCell ref="A122:G122"/>
    <mergeCell ref="B123:G123"/>
    <mergeCell ref="C124:D124"/>
    <mergeCell ref="E124:F124"/>
    <mergeCell ref="C111:D111"/>
    <mergeCell ref="E111:F111"/>
    <mergeCell ref="B112:F112"/>
    <mergeCell ref="A113:G113"/>
    <mergeCell ref="B114:G114"/>
    <mergeCell ref="C115:D115"/>
    <mergeCell ref="E115:F115"/>
    <mergeCell ref="B116:F116"/>
    <mergeCell ref="A117:G117"/>
    <mergeCell ref="C105:D105"/>
    <mergeCell ref="E105:F105"/>
    <mergeCell ref="C106:D106"/>
    <mergeCell ref="E106:F106"/>
    <mergeCell ref="C107:D107"/>
    <mergeCell ref="E107:F107"/>
    <mergeCell ref="B108:F108"/>
    <mergeCell ref="A109:G109"/>
    <mergeCell ref="B110:G110"/>
    <mergeCell ref="A97:G97"/>
    <mergeCell ref="B98:G98"/>
    <mergeCell ref="C99:D99"/>
    <mergeCell ref="E99:F99"/>
    <mergeCell ref="B100:F100"/>
    <mergeCell ref="A101:G101"/>
    <mergeCell ref="B102:G102"/>
    <mergeCell ref="B103:G103"/>
    <mergeCell ref="C104:D104"/>
    <mergeCell ref="E104:F104"/>
    <mergeCell ref="C92:D92"/>
    <mergeCell ref="E92:F92"/>
    <mergeCell ref="C93:D93"/>
    <mergeCell ref="E93:F93"/>
    <mergeCell ref="C94:D94"/>
    <mergeCell ref="E94:F94"/>
    <mergeCell ref="C95:D95"/>
    <mergeCell ref="E95:F95"/>
    <mergeCell ref="B96:F96"/>
    <mergeCell ref="C86:D86"/>
    <mergeCell ref="E86:F86"/>
    <mergeCell ref="C87:D87"/>
    <mergeCell ref="E87:F87"/>
    <mergeCell ref="C88:D88"/>
    <mergeCell ref="E88:F88"/>
    <mergeCell ref="B89:F89"/>
    <mergeCell ref="A90:G90"/>
    <mergeCell ref="B91:G91"/>
    <mergeCell ref="C80:D80"/>
    <mergeCell ref="E80:F80"/>
    <mergeCell ref="C81:D81"/>
    <mergeCell ref="E81:F81"/>
    <mergeCell ref="B82:F82"/>
    <mergeCell ref="A83:G83"/>
    <mergeCell ref="B84:G84"/>
    <mergeCell ref="C85:D85"/>
    <mergeCell ref="E85:F85"/>
    <mergeCell ref="C74:D74"/>
    <mergeCell ref="E74:F74"/>
    <mergeCell ref="B75:F75"/>
    <mergeCell ref="A76:G76"/>
    <mergeCell ref="B77:G77"/>
    <mergeCell ref="C78:D78"/>
    <mergeCell ref="E78:F78"/>
    <mergeCell ref="C79:D79"/>
    <mergeCell ref="E79:F79"/>
    <mergeCell ref="A68:G68"/>
    <mergeCell ref="B69:G69"/>
    <mergeCell ref="B70:G70"/>
    <mergeCell ref="C71:D71"/>
    <mergeCell ref="E71:F71"/>
    <mergeCell ref="C72:D72"/>
    <mergeCell ref="E72:F72"/>
    <mergeCell ref="C73:D73"/>
    <mergeCell ref="E73:F73"/>
    <mergeCell ref="C61:D61"/>
    <mergeCell ref="E61:F61"/>
    <mergeCell ref="B62:F62"/>
    <mergeCell ref="A63:G63"/>
    <mergeCell ref="C65:D65"/>
    <mergeCell ref="E65:F65"/>
    <mergeCell ref="C66:D66"/>
    <mergeCell ref="E66:F66"/>
    <mergeCell ref="B67:F67"/>
    <mergeCell ref="A55:G55"/>
    <mergeCell ref="B56:G56"/>
    <mergeCell ref="B57:G57"/>
    <mergeCell ref="C58:D58"/>
    <mergeCell ref="E58:F58"/>
    <mergeCell ref="C59:D59"/>
    <mergeCell ref="E59:F59"/>
    <mergeCell ref="C60:D60"/>
    <mergeCell ref="E60:F60"/>
    <mergeCell ref="C50:D50"/>
    <mergeCell ref="E50:F50"/>
    <mergeCell ref="C51:D51"/>
    <mergeCell ref="E51:F51"/>
    <mergeCell ref="C52:D52"/>
    <mergeCell ref="E52:F52"/>
    <mergeCell ref="C53:D53"/>
    <mergeCell ref="E53:F53"/>
    <mergeCell ref="B54:F54"/>
    <mergeCell ref="C44:D44"/>
    <mergeCell ref="E44:F44"/>
    <mergeCell ref="B45:F45"/>
    <mergeCell ref="A46:G46"/>
    <mergeCell ref="B47:G47"/>
    <mergeCell ref="C48:D48"/>
    <mergeCell ref="E48:F48"/>
    <mergeCell ref="C49:D49"/>
    <mergeCell ref="E49:F49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3:D33"/>
    <mergeCell ref="E33:F33"/>
    <mergeCell ref="C34:D34"/>
    <mergeCell ref="E34:F34"/>
    <mergeCell ref="C35:D35"/>
    <mergeCell ref="E35:F35"/>
    <mergeCell ref="B36:F36"/>
    <mergeCell ref="A37:G37"/>
    <mergeCell ref="B38:G38"/>
    <mergeCell ref="B27:F27"/>
    <mergeCell ref="A28:G28"/>
    <mergeCell ref="B29:G29"/>
    <mergeCell ref="C30:D30"/>
    <mergeCell ref="E30:F30"/>
    <mergeCell ref="C31:D31"/>
    <mergeCell ref="E31:F31"/>
    <mergeCell ref="C32:D32"/>
    <mergeCell ref="E32:F32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16:D16"/>
    <mergeCell ref="E16:F16"/>
    <mergeCell ref="C17:D17"/>
    <mergeCell ref="E17:F17"/>
    <mergeCell ref="B18:G18"/>
    <mergeCell ref="B19:G19"/>
    <mergeCell ref="C20:D20"/>
    <mergeCell ref="E20:F20"/>
    <mergeCell ref="C21:D21"/>
    <mergeCell ref="E21:F21"/>
  </mergeCells>
  <pageMargins left="0.7" right="0.7" top="0.78740157500000008" bottom="0.78740157500000008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Technische Universität Darmstadt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Knierieme, Daniela</dc:creator>
  <cp:lastModifiedBy>Zöller, Sabine</cp:lastModifiedBy>
  <cp:revision>9</cp:revision>
  <dcterms:created xsi:type="dcterms:W3CDTF">2022-04-27T07:06:28Z</dcterms:created>
  <dcterms:modified xsi:type="dcterms:W3CDTF">2026-04-15T13:53:42Z</dcterms:modified>
</cp:coreProperties>
</file>